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4_ВЭ\"/>
    </mc:Choice>
  </mc:AlternateContent>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A15" i="19" l="1"/>
  <c r="A15" i="10"/>
  <c r="A14" i="17"/>
  <c r="A15" i="6"/>
  <c r="A16" i="13"/>
  <c r="A14" i="12"/>
  <c r="A1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<sst xmlns="http://schemas.openxmlformats.org/spreadsheetml/2006/main" count="2432" uniqueCount="551">
  <si>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</si>
  <si>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</si>
  <si>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</si>
  <si>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</si>
  <si>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</si>
  <si>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</si>
  <si>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</si>
  <si>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</si>
  <si>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</si>
  <si>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</si>
  <si>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</si>
  <si>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</si>
  <si>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</si>
  <si>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</si>
  <si>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</si>
  <si>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</si>
  <si>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</si>
  <si>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</si>
  <si>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</si>
  <si>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</si>
  <si>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</si>
  <si>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</si>
  <si>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</si>
  <si>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</si>
  <si>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</si>
  <si>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</si>
  <si>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</si>
  <si>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</si>
  <si>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</si>
  <si>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</si>
  <si>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</si>
  <si>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</si>
  <si>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</si>
  <si>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</si>
  <si>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</si>
  <si>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</si>
  <si>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</si>
  <si>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</si>
  <si>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</si>
  <si>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</si>
  <si>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</si>
  <si>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</si>
  <si>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</si>
  <si>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</si>
  <si>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</si>
  <si>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</si>
  <si>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</si>
  <si>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</si>
  <si>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</si>
  <si>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</si>
  <si>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</si>
  <si>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</si>
  <si>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</si>
  <si>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</si>
  <si>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</si>
  <si>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</si>
  <si>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</si>
  <si>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</si>
  <si>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</si>
  <si>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</si>
  <si>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</si>
  <si>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</si>
  <si>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</si>
  <si>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</si>
  <si>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</si>
  <si>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</si>
  <si>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</si>
  <si>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</si>
  <si>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</si>
  <si>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</si>
  <si>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</si>
  <si>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</si>
  <si>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</si>
  <si>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</si>
  <si>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</si>
  <si>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</si>
  <si>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</si>
  <si>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</si>
  <si>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</si>
  <si>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</si>
  <si>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</si>
  <si>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</si>
  <si>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</si>
  <si>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</si>
  <si>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</si>
  <si>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</si>
  <si>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</si>
  <si>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</si>
  <si>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</si>
  <si>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</si>
  <si>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</si>
  <si>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</si>
  <si>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</si>
  <si>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</si>
  <si>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</si>
  <si>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</si>
  <si>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</si>
  <si>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</si>
  <si>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</si>
  <si>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</si>
  <si>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</si>
  <si>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</si>
  <si>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</si>
  <si>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</si>
  <si>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</si>
  <si>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</si>
  <si>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</si>
  <si>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</si>
  <si>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</si>
  <si>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</si>
  <si>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</si>
  <si>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</si>
  <si>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</si>
  <si>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</si>
  <si>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</si>
  <si>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</si>
  <si>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</si>
  <si>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</si>
  <si>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</si>
  <si>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</si>
  <si>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</si>
  <si>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</si>
  <si>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</si>
  <si>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</si>
  <si>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</si>
  <si>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</si>
  <si>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</si>
  <si>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</si>
  <si>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</si>
  <si>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</si>
  <si>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</si>
  <si>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</si>
  <si>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</si>
  <si>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</si>
  <si>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</si>
  <si>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</si>
  <si>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</si>
  <si>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</si>
  <si>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</si>
  <si>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</si>
  <si>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</si>
  <si>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</si>
  <si>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</si>
  <si>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</si>
  <si>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</si>
  <si>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</si>
  <si>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</si>
  <si>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</si>
  <si>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</si>
  <si>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</si>
  <si>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</si>
  <si>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</si>
  <si>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</si>
  <si>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</si>
  <si>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</si>
  <si>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</si>
  <si>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</si>
  <si>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</si>
  <si>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</si>
  <si>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</si>
  <si>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</si>
  <si>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</si>
  <si>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</si>
  <si>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</si>
  <si>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</si>
  <si>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</si>
  <si>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</si>
  <si>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</si>
  <si>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</si>
  <si>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</si>
  <si>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</si>
  <si>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</si>
  <si>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</si>
  <si>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</si>
  <si>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</si>
  <si>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</si>
  <si>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</si>
  <si>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</si>
  <si>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</si>
  <si>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</si>
  <si>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</si>
  <si>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</si>
  <si>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</si>
  <si>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</si>
  <si>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</si>
  <si>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</si>
  <si>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</si>
  <si>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</si>
  <si>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</si>
  <si>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</si>
  <si>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</si>
  <si>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</si>
  <si>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</si>
  <si>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</si>
  <si>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</si>
  <si>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</si>
  <si>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</si>
  <si>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</si>
  <si>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</si>
  <si>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</si>
  <si>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</si>
  <si>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</si>
  <si>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</si>
  <si>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</si>
  <si>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</si>
  <si>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</si>
  <si>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</si>
  <si>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</si>
  <si>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</si>
  <si>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</si>
  <si>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</si>
  <si>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</si>
  <si>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</si>
  <si>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</si>
  <si>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</si>
  <si>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</si>
  <si>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</si>
  <si>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</si>
  <si>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</si>
  <si>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</si>
  <si>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</si>
  <si>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</si>
  <si>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</si>
  <si>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</si>
  <si>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</si>
  <si>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</si>
  <si>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</si>
  <si>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</si>
  <si>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</si>
  <si>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</si>
  <si>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</si>
  <si>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</si>
  <si>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</si>
  <si>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</si>
  <si>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</si>
  <si>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</si>
  <si>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</si>
  <si>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</si>
  <si>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</si>
  <si>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</si>
  <si>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</si>
  <si>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</si>
  <si>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</si>
  <si>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</si>
  <si>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</si>
  <si>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</si>
  <si>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</si>
  <si>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</si>
  <si>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</si>
  <si>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</si>
  <si>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</si>
  <si>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</si>
  <si>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</si>
  <si>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</si>
  <si>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</si>
  <si>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</si>
  <si>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</si>
  <si>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</si>
  <si>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</si>
  <si>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</si>
  <si>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</si>
  <si>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</si>
  <si>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</si>
  <si>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</si>
  <si>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</si>
  <si>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</si>
  <si>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</si>
  <si>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</si>
  <si>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</si>
  <si>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</si>
  <si>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</si>
  <si>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</si>
  <si>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</si>
  <si>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</si>
  <si>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</si>
  <si>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</si>
  <si>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</si>
  <si>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</si>
  <si>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</si>
  <si>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</si>
  <si>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</si>
  <si>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</si>
  <si>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</si>
  <si>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</si>
  <si>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</si>
  <si>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</si>
  <si>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</si>
  <si>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</si>
  <si>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</si>
  <si>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</si>
  <si>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</si>
  <si>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</si>
  <si>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</si>
  <si>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</si>
  <si>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</si>
  <si>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</si>
  <si>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</si>
  <si>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</si>
  <si>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</si>
  <si>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</si>
  <si>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</si>
  <si>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</si>
  <si>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</si>
  <si>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</si>
  <si>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</si>
  <si>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</si>
  <si>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</si>
  <si>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</si>
  <si>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</si>
  <si>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</si>
  <si>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</si>
  <si>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</si>
  <si>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</si>
  <si>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</si>
  <si>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</si>
  <si>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</si>
  <si>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</si>
  <si>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</si>
  <si>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</si>
  <si>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</si>
  <si>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</si>
  <si>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</si>
  <si>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</si>
  <si>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</si>
  <si>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</si>
  <si>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</si>
  <si>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</si>
  <si>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</si>
  <si>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</si>
  <si>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</si>
  <si>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</si>
  <si>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</si>
  <si>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</si>
  <si>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</si>
  <si>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</si>
  <si>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</si>
  <si>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</si>
  <si>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</si>
  <si>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</si>
  <si>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</si>
  <si>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</si>
  <si>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</si>
  <si>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</si>
  <si>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</si>
  <si>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</si>
  <si>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</si>
  <si>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</si>
  <si>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</si>
  <si>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</si>
  <si>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</si>
  <si>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</si>
  <si>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</si>
  <si>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</si>
  <si>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</si>
  <si>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</si>
  <si>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</si>
  <si>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</si>
  <si>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</si>
  <si>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</si>
  <si>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</si>
  <si>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</si>
  <si>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</si>
  <si>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</si>
  <si>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</si>
  <si>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</si>
  <si>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</si>
  <si>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</si>
  <si>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</si>
  <si>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</si>
  <si>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</si>
  <si>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</si>
  <si>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</si>
  <si>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</si>
  <si>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</si>
  <si>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</si>
  <si>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</si>
  <si>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</si>
  <si>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</si>
  <si>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</si>
  <si>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</si>
  <si>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</si>
  <si>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</si>
  <si>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</si>
  <si>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</si>
  <si>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</si>
  <si>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</si>
  <si>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</si>
  <si>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</si>
  <si>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</si>
  <si>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</si>
  <si>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</si>
  <si>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</si>
  <si>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</si>
  <si>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</si>
  <si>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</si>
  <si>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</si>
  <si>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</si>
  <si>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</si>
  <si>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</si>
  <si>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</si>
  <si>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</si>
  <si>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</si>
  <si>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</si>
  <si>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</si>
  <si>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</si>
  <si>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</si>
  <si>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</si>
  <si>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</si>
  <si>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</si>
  <si>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</si>
  <si>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</si>
  <si>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</si>
  <si>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</si>
  <si>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</si>
  <si>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</si>
  <si>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</si>
  <si>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</si>
  <si>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</si>
  <si>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</si>
  <si>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</si>
  <si>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</si>
  <si>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</si>
  <si>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</si>
  <si>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</si>
  <si>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</si>
  <si>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</si>
  <si>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</si>
  <si>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</si>
  <si>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</si>
  <si>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</si>
  <si>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</si>
  <si>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</si>
  <si>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</si>
  <si>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</si>
  <si>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</si>
  <si>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</si>
  <si>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</si>
  <si>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</si>
  <si>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</si>
  <si>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</si>
  <si>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</si>
  <si>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</si>
  <si>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</si>
  <si>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</si>
  <si>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</si>
  <si>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</si>
  <si>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</si>
  <si>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</si>
  <si>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</si>
  <si>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</si>
  <si>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</si>
  <si>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</si>
  <si>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</si>
  <si>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</si>
  <si>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</si>
  <si>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</si>
  <si>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</si>
  <si>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</si>
  <si>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</si>
  <si>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</si>
  <si>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</si>
  <si>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</si>
  <si>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</si>
  <si>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</si>
  <si>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</si>
  <si>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</si>
  <si>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</si>
  <si>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</si>
  <si>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</si>
  <si>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</si>
  <si>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</si>
  <si>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</si>
  <si>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</si>
  <si>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</si>
  <si>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</si>
  <si>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</si>
  <si>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</si>
  <si>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</si>
  <si>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</si>
  <si>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</si>
  <si>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</si>
  <si>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</si>
  <si>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</si>
  <si>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</si>
  <si>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</si>
  <si>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</si>
  <si>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</si>
  <si>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</si>
  <si>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</si>
  <si>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</si>
  <si>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</si>
  <si>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</si>
  <si>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</si>
  <si>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</si>
  <si>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</si>
  <si>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</si>
  <si>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</si>
  <si>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</si>
  <si>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</si>
  <si>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</si>
  <si>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</si>
  <si>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</si>
  <si>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</si>
  <si>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</si>
  <si>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</si>
  <si>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</si>
  <si>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</si>
  <si>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</si>
  <si>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</si>
  <si>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</si>
  <si>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</si>
  <si>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</si>
  <si>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</si>
  <si>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</si>
  <si>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</si>
  <si>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</si>
  <si>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</si>
  <si>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</si>
  <si>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</si>
  <si>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</si>
  <si>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</si>
  <si>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</si>
  <si>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</si>
  <si>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</si>
  <si>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</si>
  <si>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</si>
  <si>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</si>
  <si>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</si>
  <si>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</si>
  <si>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E_2014_ВЭ</t>
  </si>
  <si>
    <t>выключатель</t>
  </si>
  <si>
    <t>ВК-10</t>
  </si>
  <si>
    <t>ВБН-10</t>
  </si>
  <si>
    <t>Сметная стоимость проекта в ценах 2016 года с НДС, млн. руб.</t>
  </si>
  <si>
    <t>стойки железобетонные вибрированные</t>
  </si>
  <si>
    <t>ВЛ-6 кВ №7</t>
  </si>
  <si>
    <t>ВЛ-6 кВ №11</t>
  </si>
  <si>
    <t>деревянные</t>
  </si>
  <si>
    <t>ж/б</t>
  </si>
  <si>
    <t>стойка железобетонная вибрированная 125 шт</t>
  </si>
  <si>
    <t>19,16 млн. руб. с НДС</t>
  </si>
  <si>
    <t>ПС Бодайбинская 110 кВ АО "Витимэнерго"</t>
  </si>
  <si>
    <t>1.2.2.1.1.</t>
  </si>
  <si>
    <t>П</t>
  </si>
  <si>
    <t>сметный расчет</t>
  </si>
  <si>
    <t>срок реализации перенесен</t>
  </si>
  <si>
    <t>Замена изношенного оборудования, повышение качества электроснабжения потребителей, сокращение времени простоя при ремонтах и затрат на ремонты.</t>
  </si>
  <si>
    <t>Замена изношенного оборудования, , сокращение простоев и  затрат при ремонте.</t>
  </si>
  <si>
    <t>ВЛ-6 кВ №8</t>
  </si>
  <si>
    <t>ПС Бодайбинская 110 кВ</t>
  </si>
  <si>
    <t>Реконструкция ВЛ - 6кВ № 7 и 8 в г. Бодайбо с установкой стоек железобетонных вибрированных.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</si>
</sst>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41" fillId="0" borderId="48"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9593800"/>
        <c:axId val="279592624"/>
      </c:lineChart>
      <c:catAx>
        <c:axId val="279593800"/>
        <c:scaling>
          <c:orientation val="minMax"/>
        </c:scaling>
        <c:delete val="0"/>
        <c:axPos val="b"/>
        <c:numFmt formatCode="General" sourceLinked="1"/>
        <c:majorTickMark val="out"/>
        <c:minorTickMark val="none"/>
        <c:tickLblPos val="nextTo"/>
        <c:crossAx val="279592624"/>
        <c:crosses val="autoZero"/>
        <c:auto val="1"/>
        <c:lblAlgn val="ctr"/>
        <c:lblOffset val="100"/>
        <c:noMultiLvlLbl val="0"/>
      </c:catAx>
      <c:valAx>
        <c:axId val="279592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9593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508</v>
      </c>
      <c r="B5" s="210"/>
      <c r="C5" s="210"/>
      <c r="D5" s="180"/>
      <c r="E5" s="180"/>
      <c r="F5" s="180"/>
      <c r="G5" s="180"/>
      <c r="H5" s="180"/>
      <c r="I5" s="180"/>
      <c r="J5" s="180"/>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515</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529</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550</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542</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547</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7"/>
      <c r="B24" s="208"/>
      <c r="C24" s="209"/>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7"/>
      <c r="B39" s="208"/>
      <c r="C39" s="209"/>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88" t="s">
        <v>534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7"/>
      <c r="B47" s="208"/>
      <c r="C47" s="20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19.16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16.239999999999998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508</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529</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3" t="str">
        <f>'1. паспорт местоположение'!A15:C15</f>
        <v>Реконструкция ВЛ - 6кВ № 7 и 8 в г. Бодайбо с установкой стоек железобетонных вибрированных.</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6</v>
      </c>
      <c r="B19" s="215" t="s">
        <v>101</v>
      </c>
      <c r="C19" s="216" t="s">
        <v>354</v>
      </c>
      <c r="D19" s="215" t="s">
        <v>353</v>
      </c>
      <c r="E19" s="215" t="s">
        <v>100</v>
      </c>
      <c r="F19" s="215" t="s">
        <v>99</v>
      </c>
      <c r="G19" s="215" t="s">
        <v>349</v>
      </c>
      <c r="H19" s="215" t="s">
        <v>98</v>
      </c>
      <c r="I19" s="215" t="s">
        <v>97</v>
      </c>
      <c r="J19" s="215" t="s">
        <v>96</v>
      </c>
      <c r="K19" s="215" t="s">
        <v>95</v>
      </c>
      <c r="L19" s="215" t="s">
        <v>94</v>
      </c>
      <c r="M19" s="215" t="s">
        <v>93</v>
      </c>
      <c r="N19" s="215" t="s">
        <v>92</v>
      </c>
      <c r="O19" s="215" t="s">
        <v>91</v>
      </c>
      <c r="P19" s="215" t="s">
        <v>90</v>
      </c>
      <c r="Q19" s="215" t="s">
        <v>352</v>
      </c>
      <c r="R19" s="215"/>
      <c r="S19" s="218" t="s">
        <v>453</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43" t="s">
        <v>350</v>
      </c>
      <c r="R20" s="44" t="s">
        <v>351</v>
      </c>
      <c r="S20" s="218"/>
      <c r="T20" s="30"/>
      <c r="U20" s="30"/>
      <c r="V20" s="30"/>
      <c r="W20" s="30"/>
      <c r="X20" s="30"/>
      <c r="Y20" s="30"/>
      <c r="Z20" s="29"/>
      <c r="AA20" s="29"/>
      <c r="AB20" s="29"/>
    </row>
    <row r="21" spans="1:28" s="3" customFormat="1" ht="18.75" x14ac:dyDescent="0.2">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Normal="60" zoomScaleSheetLayoutView="100" workbookViewId="0">
      <selection activeCell="G23" sqref="G2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529</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3" t="str">
        <f>'1. паспорт местоположение'!A15:C15</f>
        <v>Реконструкция ВЛ - 6кВ № 7 и 8 в г. Бодайбо с установкой стоек железобетонных вибрированных.</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3" t="s">
        <v>465</v>
      </c>
      <c r="B19" s="213"/>
      <c r="C19" s="213"/>
      <c r="D19" s="213"/>
      <c r="E19" s="213"/>
      <c r="F19" s="213"/>
      <c r="G19" s="213"/>
      <c r="H19" s="213"/>
      <c r="I19" s="213"/>
      <c r="J19" s="213"/>
      <c r="K19" s="213"/>
      <c r="L19" s="213"/>
      <c r="M19" s="213"/>
      <c r="N19" s="213"/>
      <c r="O19" s="213"/>
      <c r="P19" s="213"/>
      <c r="Q19" s="213"/>
      <c r="R19" s="213"/>
      <c r="S19" s="213"/>
      <c r="T19" s="213"/>
    </row>
    <row r="20" spans="1:113" s="5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6</v>
      </c>
      <c r="B21" s="223" t="s">
        <v>232</v>
      </c>
      <c r="C21" s="224"/>
      <c r="D21" s="227" t="s">
        <v>123</v>
      </c>
      <c r="E21" s="223" t="s">
        <v>493</v>
      </c>
      <c r="F21" s="224"/>
      <c r="G21" s="223" t="s">
        <v>252</v>
      </c>
      <c r="H21" s="224"/>
      <c r="I21" s="223" t="s">
        <v>122</v>
      </c>
      <c r="J21" s="224"/>
      <c r="K21" s="227" t="s">
        <v>121</v>
      </c>
      <c r="L21" s="223" t="s">
        <v>120</v>
      </c>
      <c r="M21" s="224"/>
      <c r="N21" s="223" t="s">
        <v>489</v>
      </c>
      <c r="O21" s="224"/>
      <c r="P21" s="227" t="s">
        <v>119</v>
      </c>
      <c r="Q21" s="233" t="s">
        <v>118</v>
      </c>
      <c r="R21" s="234"/>
      <c r="S21" s="233" t="s">
        <v>117</v>
      </c>
      <c r="T21" s="235"/>
    </row>
    <row r="22" spans="1:113" ht="204.75" customHeight="1" x14ac:dyDescent="0.25">
      <c r="A22" s="231"/>
      <c r="B22" s="225"/>
      <c r="C22" s="226"/>
      <c r="D22" s="229"/>
      <c r="E22" s="225"/>
      <c r="F22" s="226"/>
      <c r="G22" s="225"/>
      <c r="H22" s="226"/>
      <c r="I22" s="225"/>
      <c r="J22" s="226"/>
      <c r="K22" s="228"/>
      <c r="L22" s="225"/>
      <c r="M22" s="226"/>
      <c r="N22" s="225"/>
      <c r="O22" s="226"/>
      <c r="P22" s="228"/>
      <c r="Q22" s="104" t="s">
        <v>116</v>
      </c>
      <c r="R22" s="104" t="s">
        <v>464</v>
      </c>
      <c r="S22" s="104" t="s">
        <v>115</v>
      </c>
      <c r="T22" s="104" t="s">
        <v>114</v>
      </c>
    </row>
    <row r="23" spans="1:113" ht="51.75" customHeight="1" x14ac:dyDescent="0.25">
      <c r="A23" s="232"/>
      <c r="B23" s="178" t="s">
        <v>112</v>
      </c>
      <c r="C23" s="178" t="s">
        <v>113</v>
      </c>
      <c r="D23" s="228"/>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v>1</v>
      </c>
      <c r="B25" s="204" t="s">
        <v>549</v>
      </c>
      <c r="C25" s="204" t="s">
        <v>549</v>
      </c>
      <c r="D25" s="204" t="s">
        <v>530</v>
      </c>
      <c r="E25" s="204" t="s">
        <v>531</v>
      </c>
      <c r="F25" s="204" t="s">
        <v>532</v>
      </c>
      <c r="G25" s="204">
        <v>1</v>
      </c>
      <c r="H25" s="204">
        <v>1</v>
      </c>
      <c r="I25" s="204">
        <v>1992</v>
      </c>
      <c r="J25" s="204">
        <v>2016</v>
      </c>
      <c r="K25" s="204">
        <v>1992</v>
      </c>
      <c r="L25" s="204">
        <v>10</v>
      </c>
      <c r="M25" s="204">
        <v>10</v>
      </c>
      <c r="N25" s="204" t="s">
        <v>511</v>
      </c>
      <c r="O25" s="204" t="s">
        <v>511</v>
      </c>
      <c r="P25" s="204">
        <v>2012</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22" t="s">
        <v>499</v>
      </c>
      <c r="C28" s="222"/>
      <c r="D28" s="222"/>
      <c r="E28" s="222"/>
      <c r="F28" s="222"/>
      <c r="G28" s="222"/>
      <c r="H28" s="222"/>
      <c r="I28" s="222"/>
      <c r="J28" s="222"/>
      <c r="K28" s="222"/>
      <c r="L28" s="222"/>
      <c r="M28" s="222"/>
      <c r="N28" s="222"/>
      <c r="O28" s="222"/>
      <c r="P28" s="222"/>
      <c r="Q28" s="222"/>
      <c r="R28" s="22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0" zoomScale="80" zoomScaleSheetLayoutView="80" workbookViewId="0">
      <selection activeCell="E15" sqref="E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529</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550</v>
      </c>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row>
    <row r="21" spans="1:27" ht="15.75" customHeight="1" x14ac:dyDescent="0.25">
      <c r="A21" s="237" t="s">
        <v>6</v>
      </c>
      <c r="B21" s="239" t="s">
        <v>473</v>
      </c>
      <c r="C21" s="240"/>
      <c r="D21" s="239" t="s">
        <v>475</v>
      </c>
      <c r="E21" s="240"/>
      <c r="F21" s="233" t="s">
        <v>95</v>
      </c>
      <c r="G21" s="235"/>
      <c r="H21" s="235"/>
      <c r="I21" s="234"/>
      <c r="J21" s="237" t="s">
        <v>476</v>
      </c>
      <c r="K21" s="239" t="s">
        <v>477</v>
      </c>
      <c r="L21" s="240"/>
      <c r="M21" s="239" t="s">
        <v>478</v>
      </c>
      <c r="N21" s="240"/>
      <c r="O21" s="239" t="s">
        <v>466</v>
      </c>
      <c r="P21" s="240"/>
      <c r="Q21" s="239" t="s">
        <v>128</v>
      </c>
      <c r="R21" s="240"/>
      <c r="S21" s="237" t="s">
        <v>127</v>
      </c>
      <c r="T21" s="237" t="s">
        <v>479</v>
      </c>
      <c r="U21" s="237" t="s">
        <v>474</v>
      </c>
      <c r="V21" s="239" t="s">
        <v>126</v>
      </c>
      <c r="W21" s="240"/>
      <c r="X21" s="233" t="s">
        <v>118</v>
      </c>
      <c r="Y21" s="235"/>
      <c r="Z21" s="233" t="s">
        <v>117</v>
      </c>
      <c r="AA21" s="235"/>
    </row>
    <row r="22" spans="1:27" ht="216" customHeight="1" x14ac:dyDescent="0.25">
      <c r="A22" s="243"/>
      <c r="B22" s="241"/>
      <c r="C22" s="242"/>
      <c r="D22" s="241"/>
      <c r="E22" s="242"/>
      <c r="F22" s="233" t="s">
        <v>125</v>
      </c>
      <c r="G22" s="234"/>
      <c r="H22" s="233" t="s">
        <v>124</v>
      </c>
      <c r="I22" s="234"/>
      <c r="J22" s="238"/>
      <c r="K22" s="241"/>
      <c r="L22" s="242"/>
      <c r="M22" s="241"/>
      <c r="N22" s="242"/>
      <c r="O22" s="241"/>
      <c r="P22" s="242"/>
      <c r="Q22" s="241"/>
      <c r="R22" s="242"/>
      <c r="S22" s="238"/>
      <c r="T22" s="238"/>
      <c r="U22" s="238"/>
      <c r="V22" s="241"/>
      <c r="W22" s="242"/>
      <c r="X22" s="104" t="s">
        <v>116</v>
      </c>
      <c r="Y22" s="104" t="s">
        <v>464</v>
      </c>
      <c r="Z22" s="104" t="s">
        <v>115</v>
      </c>
      <c r="AA22" s="104" t="s">
        <v>114</v>
      </c>
    </row>
    <row r="23" spans="1:27" ht="60" customHeight="1" x14ac:dyDescent="0.25">
      <c r="A23" s="238"/>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535</v>
      </c>
      <c r="C25" s="204" t="s">
        <v>535</v>
      </c>
      <c r="D25" s="204" t="s">
        <v>535</v>
      </c>
      <c r="E25" s="204" t="s">
        <v>535</v>
      </c>
      <c r="F25" s="204">
        <v>6</v>
      </c>
      <c r="G25" s="204">
        <v>6</v>
      </c>
      <c r="H25" s="204">
        <v>6</v>
      </c>
      <c r="I25" s="204">
        <v>6</v>
      </c>
      <c r="J25" s="204">
        <v>1980</v>
      </c>
      <c r="K25" s="204">
        <v>1</v>
      </c>
      <c r="L25" s="204">
        <v>1</v>
      </c>
      <c r="M25" s="204">
        <v>70</v>
      </c>
      <c r="N25" s="204">
        <v>70</v>
      </c>
      <c r="O25" s="204" t="s">
        <v>511</v>
      </c>
      <c r="P25" s="204" t="s">
        <v>511</v>
      </c>
      <c r="Q25" s="204">
        <v>2</v>
      </c>
      <c r="R25" s="204">
        <v>2</v>
      </c>
      <c r="S25" s="204" t="s">
        <v>511</v>
      </c>
      <c r="T25" s="204" t="s">
        <v>511</v>
      </c>
      <c r="U25" s="204" t="s">
        <v>511</v>
      </c>
      <c r="V25" s="204" t="s">
        <v>537</v>
      </c>
      <c r="W25" s="204" t="s">
        <v>538</v>
      </c>
      <c r="X25" s="204" t="s">
        <v>511</v>
      </c>
      <c r="Y25" s="204" t="s">
        <v>511</v>
      </c>
      <c r="Z25" s="204" t="s">
        <v>511</v>
      </c>
      <c r="AA25" s="204" t="s">
        <v>511</v>
      </c>
    </row>
    <row r="26" spans="1:27" s="205" customFormat="1" ht="39" customHeight="1" x14ac:dyDescent="0.25">
      <c r="A26" s="204" t="s">
        <v>511</v>
      </c>
      <c r="B26" s="204" t="s">
        <v>536</v>
      </c>
      <c r="C26" s="204" t="s">
        <v>536</v>
      </c>
      <c r="D26" s="204" t="s">
        <v>536</v>
      </c>
      <c r="E26" s="204" t="s">
        <v>548</v>
      </c>
      <c r="F26" s="204">
        <v>6</v>
      </c>
      <c r="G26" s="204">
        <v>6</v>
      </c>
      <c r="H26" s="204">
        <v>6</v>
      </c>
      <c r="I26" s="204">
        <v>6</v>
      </c>
      <c r="J26" s="204">
        <v>1980</v>
      </c>
      <c r="K26" s="204">
        <v>1</v>
      </c>
      <c r="L26" s="204">
        <v>1</v>
      </c>
      <c r="M26" s="204">
        <v>70</v>
      </c>
      <c r="N26" s="204">
        <v>70</v>
      </c>
      <c r="O26" s="204" t="s">
        <v>511</v>
      </c>
      <c r="P26" s="204" t="s">
        <v>511</v>
      </c>
      <c r="Q26" s="204">
        <v>2.5</v>
      </c>
      <c r="R26" s="204">
        <v>2.5</v>
      </c>
      <c r="S26" s="204" t="s">
        <v>511</v>
      </c>
      <c r="T26" s="204" t="s">
        <v>511</v>
      </c>
      <c r="U26" s="204" t="s">
        <v>511</v>
      </c>
      <c r="V26" s="204" t="s">
        <v>537</v>
      </c>
      <c r="W26" s="204" t="s">
        <v>538</v>
      </c>
      <c r="X26" s="204" t="s">
        <v>511</v>
      </c>
      <c r="Y26" s="204" t="s">
        <v>511</v>
      </c>
      <c r="Z26" s="204" t="s">
        <v>511</v>
      </c>
      <c r="AA26" s="204" t="s">
        <v>511</v>
      </c>
    </row>
    <row r="27" spans="1:27" ht="21.75" customHeight="1" x14ac:dyDescent="0.25">
      <c r="A27" s="50" t="s">
        <v>510</v>
      </c>
      <c r="X27" s="106"/>
      <c r="Y27" s="107"/>
      <c r="Z27" s="51"/>
      <c r="AA27" s="51"/>
    </row>
    <row r="28" spans="1:27" s="56" customFormat="1" ht="12.75" x14ac:dyDescent="0.2">
      <c r="A28" s="57"/>
      <c r="B28" s="57"/>
      <c r="C28" s="57"/>
      <c r="E28" s="57"/>
      <c r="X28" s="108"/>
      <c r="Y28" s="108"/>
      <c r="Z28" s="108"/>
      <c r="AA28" s="108"/>
    </row>
    <row r="29" spans="1:27" s="56" customFormat="1" ht="12.75" x14ac:dyDescent="0.2">
      <c r="A29" s="57"/>
      <c r="B29" s="57"/>
      <c r="C29" s="57"/>
    </row>
  </sheetData>
  <mergeCells count="28">
    <mergeCell ref="F21:I21"/>
    <mergeCell ref="A5:AA5"/>
    <mergeCell ref="E16:Y16"/>
    <mergeCell ref="E7:Y7"/>
    <mergeCell ref="E9:Y9"/>
    <mergeCell ref="E10:Y10"/>
    <mergeCell ref="E12:Y12"/>
    <mergeCell ref="E13:Y13"/>
    <mergeCell ref="A19:AA19"/>
    <mergeCell ref="T21:T22"/>
    <mergeCell ref="X21:Y21"/>
    <mergeCell ref="V21:W22"/>
    <mergeCell ref="E15:AA15"/>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508</v>
      </c>
      <c r="B5" s="210"/>
      <c r="C5" s="21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515</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529</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tr">
        <f>'1. паспорт местоположение'!A15:C15</f>
        <v>Реконструкция ВЛ - 6кВ № 7 и 8 в г. Бодайбо с установкой стоек железобетонных вибрированных.</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546</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202" t="s">
        <v>546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540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543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3"/>
      <c r="AB6" s="173"/>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3"/>
      <c r="AB7" s="173"/>
    </row>
    <row r="8" spans="1:28" ht="18.75" x14ac:dyDescent="0.25">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4"/>
      <c r="AB8" s="174"/>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5"/>
      <c r="AB9" s="175"/>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3"/>
      <c r="AB10" s="173"/>
    </row>
    <row r="11" spans="1:28" ht="18.75" x14ac:dyDescent="0.25">
      <c r="A11" s="214" t="s">
        <v>529</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4"/>
      <c r="AB11" s="174"/>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5"/>
      <c r="AB12" s="175"/>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3" t="str">
        <f>'1. паспорт местоположение'!A15:C15</f>
        <v>Реконструкция ВЛ - 6кВ № 7 и 8 в г. Бодайбо с установкой стоек железобетонных вибрированных.</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4"/>
      <c r="AB14" s="174"/>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5"/>
      <c r="AB15" s="175"/>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83"/>
      <c r="AB16" s="183"/>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83"/>
      <c r="AB17" s="183"/>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83"/>
      <c r="AB18" s="183"/>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83"/>
      <c r="AB19" s="183"/>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4"/>
      <c r="AB20" s="184"/>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4"/>
      <c r="AB21" s="184"/>
    </row>
    <row r="22" spans="1:28" x14ac:dyDescent="0.25">
      <c r="A22" s="245" t="s">
        <v>490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5"/>
      <c r="AB22" s="185"/>
    </row>
    <row r="23" spans="1:28" ht="12.75" customHeigh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185"/>
      <c r="AB23" s="185"/>
    </row>
    <row r="24" spans="1:28" ht="32.25" customHeight="1" x14ac:dyDescent="0.25">
      <c r="A24" s="247" t="s">
        <v>345</v>
      </c>
      <c r="B24" s="248"/>
      <c r="C24" s="248"/>
      <c r="D24" s="248"/>
      <c r="E24" s="248"/>
      <c r="F24" s="248"/>
      <c r="G24" s="248"/>
      <c r="H24" s="248"/>
      <c r="I24" s="248"/>
      <c r="J24" s="248"/>
      <c r="K24" s="248"/>
      <c r="L24" s="249"/>
      <c r="M24" s="246" t="s">
        <v>346</v>
      </c>
      <c r="N24" s="246"/>
      <c r="O24" s="246"/>
      <c r="P24" s="246"/>
      <c r="Q24" s="246"/>
      <c r="R24" s="246"/>
      <c r="S24" s="246"/>
      <c r="T24" s="246"/>
      <c r="U24" s="246"/>
      <c r="V24" s="246"/>
      <c r="W24" s="246"/>
      <c r="X24" s="246"/>
      <c r="Y24" s="246"/>
      <c r="Z24" s="246"/>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51" t="s">
        <v>518</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1"/>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4" zoomScale="80" zoomScaleSheetLayoutView="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508</v>
      </c>
      <c r="B5" s="210"/>
      <c r="C5" s="210"/>
      <c r="D5" s="210"/>
      <c r="E5" s="210"/>
      <c r="F5" s="210"/>
      <c r="G5" s="210"/>
      <c r="H5" s="210"/>
      <c r="I5" s="210"/>
      <c r="J5" s="210"/>
      <c r="K5" s="210"/>
      <c r="L5" s="210"/>
      <c r="M5" s="210"/>
      <c r="N5" s="210"/>
      <c r="O5" s="2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529</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- 6кВ № 7 и 8 в г. Бодайбо с установкой стоек железобетонных вибрированных.</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7" t="s">
        <v>467</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22.5" customHeight="1" x14ac:dyDescent="0.2">
      <c r="A19" s="258"/>
      <c r="B19" s="258"/>
      <c r="C19" s="258"/>
      <c r="D19" s="258"/>
      <c r="E19" s="258"/>
      <c r="F19" s="258"/>
      <c r="G19" s="258"/>
      <c r="H19" s="258"/>
      <c r="I19" s="258"/>
      <c r="J19" s="258"/>
      <c r="K19" s="258"/>
      <c r="L19" s="258"/>
      <c r="M19" s="258"/>
      <c r="N19" s="258"/>
      <c r="O19" s="258"/>
      <c r="P19" s="7"/>
      <c r="Q19" s="7"/>
      <c r="R19" s="7"/>
      <c r="S19" s="7"/>
      <c r="T19" s="7"/>
      <c r="U19" s="7"/>
      <c r="V19" s="7"/>
      <c r="W19" s="7"/>
      <c r="X19" s="7"/>
      <c r="Y19" s="7"/>
      <c r="Z19" s="7"/>
    </row>
    <row r="20" spans="1:26" s="3" customFormat="1" ht="78" customHeight="1" x14ac:dyDescent="0.2">
      <c r="A20" s="215" t="s">
        <v>6</v>
      </c>
      <c r="B20" s="215" t="s">
        <v>89</v>
      </c>
      <c r="C20" s="215" t="s">
        <v>88</v>
      </c>
      <c r="D20" s="215" t="s">
        <v>77</v>
      </c>
      <c r="E20" s="254" t="s">
        <v>87</v>
      </c>
      <c r="F20" s="255"/>
      <c r="G20" s="255"/>
      <c r="H20" s="255"/>
      <c r="I20" s="256"/>
      <c r="J20" s="215" t="s">
        <v>86</v>
      </c>
      <c r="K20" s="215"/>
      <c r="L20" s="215"/>
      <c r="M20" s="215"/>
      <c r="N20" s="215"/>
      <c r="O20" s="215"/>
      <c r="P20" s="4"/>
      <c r="Q20" s="4"/>
      <c r="R20" s="4"/>
      <c r="S20" s="4"/>
      <c r="T20" s="4"/>
      <c r="U20" s="4"/>
      <c r="V20" s="4"/>
      <c r="W20" s="4"/>
    </row>
    <row r="21" spans="1:26" s="3" customFormat="1" ht="51" customHeight="1" x14ac:dyDescent="0.2">
      <c r="A21" s="215"/>
      <c r="B21" s="215"/>
      <c r="C21" s="215"/>
      <c r="D21" s="215"/>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SheetLayoutView="100" workbookViewId="0">
      <selection activeCell="A16" sqref="A16:AR1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529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tr">
        <f>'1. паспорт местоположение'!A15:C15</f>
        <v>Реконструкция ВЛ - 6кВ № 7 и 8 в г. Бодайбо с установкой стоек железобетонных вибрированных.</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7"/>
      <c r="AP19" s="137"/>
      <c r="AQ19" s="137"/>
      <c r="AR19" s="40"/>
    </row>
    <row r="20" spans="1:45" ht="18.75" customHeigh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row>
    <row r="21" spans="1:45" ht="20.25" customHeight="1" x14ac:dyDescent="0.3">
      <c r="AO21" s="137"/>
      <c r="AP21" s="137"/>
      <c r="AQ21" s="137"/>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9" t="s">
        <v>327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35"/>
      <c r="AP24" s="135"/>
      <c r="AQ24" s="135"/>
      <c r="AR24" s="135"/>
      <c r="AS24" s="120"/>
    </row>
    <row r="25" spans="1:45" ht="12.75" customHeight="1" x14ac:dyDescent="0.25">
      <c r="A25" s="289" t="s">
        <v>326</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8">
        <v>6.77</v>
      </c>
      <c r="AL25" s="288"/>
      <c r="AM25" s="115"/>
      <c r="AN25" s="310" t="s">
        <v>325</v>
      </c>
      <c r="AO25" s="310"/>
      <c r="AP25" s="310"/>
      <c r="AQ25" s="308"/>
      <c r="AR25" s="308"/>
      <c r="AS25" s="120"/>
    </row>
    <row r="26" spans="1:45" ht="17.25" customHeight="1" x14ac:dyDescent="0.25">
      <c r="A26" s="263" t="s">
        <v>324</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59" t="s">
        <v>511</v>
      </c>
      <c r="AL26" s="259"/>
      <c r="AM26" s="115"/>
      <c r="AN26" s="299" t="s">
        <v>323</v>
      </c>
      <c r="AO26" s="300"/>
      <c r="AP26" s="301"/>
      <c r="AQ26" s="291"/>
      <c r="AR26" s="292"/>
      <c r="AS26" s="120"/>
    </row>
    <row r="27" spans="1:45" ht="17.25" customHeight="1" x14ac:dyDescent="0.25">
      <c r="A27" s="263" t="s">
        <v>322</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59">
        <v>25</v>
      </c>
      <c r="AL27" s="259"/>
      <c r="AM27" s="115"/>
      <c r="AN27" s="299" t="s">
        <v>321</v>
      </c>
      <c r="AO27" s="300"/>
      <c r="AP27" s="301"/>
      <c r="AQ27" s="291"/>
      <c r="AR27" s="292"/>
      <c r="AS27" s="120"/>
    </row>
    <row r="28" spans="1:45" ht="27.75" customHeight="1" thickBot="1" x14ac:dyDescent="0.3">
      <c r="A28" s="302" t="s">
        <v>320</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59">
        <v>2</v>
      </c>
      <c r="AL28" s="259"/>
      <c r="AM28" s="115"/>
      <c r="AN28" s="305" t="s">
        <v>319</v>
      </c>
      <c r="AO28" s="306"/>
      <c r="AP28" s="307"/>
      <c r="AQ28" s="291"/>
      <c r="AR28" s="292"/>
      <c r="AS28" s="120"/>
    </row>
    <row r="29" spans="1:45" ht="17.25" customHeight="1" x14ac:dyDescent="0.25">
      <c r="A29" s="293" t="s">
        <v>318</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59" t="s">
        <v>511</v>
      </c>
      <c r="AL29" s="259"/>
      <c r="AM29" s="115"/>
      <c r="AN29" s="296"/>
      <c r="AO29" s="297"/>
      <c r="AP29" s="297"/>
      <c r="AQ29" s="291"/>
      <c r="AR29" s="298"/>
      <c r="AS29" s="120"/>
    </row>
    <row r="30" spans="1:45" ht="17.25" customHeight="1" x14ac:dyDescent="0.25">
      <c r="A30" s="263" t="s">
        <v>317</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59" t="s">
        <v>511</v>
      </c>
      <c r="AL30" s="259"/>
      <c r="AM30" s="115"/>
      <c r="AS30" s="120"/>
    </row>
    <row r="31" spans="1:45" ht="17.25" customHeight="1" x14ac:dyDescent="0.25">
      <c r="A31" s="263" t="s">
        <v>316</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59" t="s">
        <v>511</v>
      </c>
      <c r="AL31" s="259"/>
      <c r="AM31" s="115"/>
      <c r="AN31" s="115"/>
      <c r="AO31" s="134"/>
      <c r="AP31" s="134"/>
      <c r="AQ31" s="134"/>
      <c r="AR31" s="134"/>
      <c r="AS31" s="120"/>
    </row>
    <row r="32" spans="1:45" ht="17.25" customHeight="1" x14ac:dyDescent="0.25">
      <c r="A32" s="263" t="s">
        <v>291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59" t="s">
        <v>511</v>
      </c>
      <c r="AL32" s="259"/>
      <c r="AM32" s="115"/>
      <c r="AN32" s="115"/>
      <c r="AO32" s="115"/>
      <c r="AP32" s="115"/>
      <c r="AQ32" s="115"/>
      <c r="AR32" s="115"/>
      <c r="AS32" s="120"/>
    </row>
    <row r="33" spans="1:45" ht="17.25" customHeight="1" x14ac:dyDescent="0.25">
      <c r="A33" s="263" t="s">
        <v>315</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59" t="s">
        <v>511</v>
      </c>
      <c r="AL33" s="259"/>
      <c r="AM33" s="115"/>
      <c r="AN33" s="115"/>
      <c r="AO33" s="115"/>
      <c r="AP33" s="115"/>
      <c r="AQ33" s="115"/>
      <c r="AR33" s="115"/>
      <c r="AS33" s="120"/>
    </row>
    <row r="34" spans="1:45" ht="17.25" customHeight="1" x14ac:dyDescent="0.25">
      <c r="A34" s="263" t="s">
        <v>314</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59" t="s">
        <v>511</v>
      </c>
      <c r="AL34" s="259"/>
      <c r="AM34" s="115"/>
      <c r="AN34" s="115"/>
      <c r="AO34" s="115"/>
      <c r="AP34" s="115"/>
      <c r="AQ34" s="115"/>
      <c r="AR34" s="115"/>
      <c r="AS34" s="12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59" t="s">
        <v>511</v>
      </c>
      <c r="AL35" s="259"/>
      <c r="AM35" s="115"/>
      <c r="AN35" s="115"/>
      <c r="AO35" s="115"/>
      <c r="AP35" s="115"/>
      <c r="AQ35" s="115"/>
      <c r="AR35" s="115"/>
      <c r="AS35" s="120"/>
    </row>
    <row r="36" spans="1:45" ht="17.25" customHeight="1" thickBot="1" x14ac:dyDescent="0.3">
      <c r="A36" s="277" t="s">
        <v>279</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59" t="s">
        <v>511</v>
      </c>
      <c r="AL36" s="259"/>
      <c r="AM36" s="115"/>
      <c r="AN36" s="115"/>
      <c r="AO36" s="115"/>
      <c r="AP36" s="115"/>
      <c r="AQ36" s="115"/>
      <c r="AR36" s="115"/>
      <c r="AS36" s="12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59" t="s">
        <v>511</v>
      </c>
      <c r="AL37" s="259"/>
      <c r="AM37" s="115"/>
      <c r="AN37" s="115"/>
      <c r="AO37" s="115"/>
      <c r="AP37" s="115"/>
      <c r="AQ37" s="115"/>
      <c r="AR37" s="115"/>
      <c r="AS37" s="120"/>
    </row>
    <row r="38" spans="1:45" ht="17.25" customHeight="1" x14ac:dyDescent="0.25">
      <c r="A38" s="263" t="s">
        <v>313</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59" t="s">
        <v>511</v>
      </c>
      <c r="AL38" s="259"/>
      <c r="AM38" s="115"/>
      <c r="AN38" s="115"/>
      <c r="AO38" s="115"/>
      <c r="AP38" s="115"/>
      <c r="AQ38" s="115"/>
      <c r="AR38" s="115"/>
      <c r="AS38" s="120"/>
    </row>
    <row r="39" spans="1:45" ht="17.25" customHeight="1" thickBot="1" x14ac:dyDescent="0.3">
      <c r="A39" s="277" t="s">
        <v>312</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59" t="s">
        <v>511</v>
      </c>
      <c r="AL39" s="259"/>
      <c r="AM39" s="115"/>
      <c r="AN39" s="115"/>
      <c r="AO39" s="115"/>
      <c r="AP39" s="115"/>
      <c r="AQ39" s="115"/>
      <c r="AR39" s="115"/>
      <c r="AS39" s="120"/>
    </row>
    <row r="40" spans="1:45" ht="17.25" customHeight="1" x14ac:dyDescent="0.25">
      <c r="A40" s="289" t="s">
        <v>311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59" t="s">
        <v>511</v>
      </c>
      <c r="AL40" s="259"/>
      <c r="AM40" s="115"/>
      <c r="AN40" s="115"/>
      <c r="AO40" s="115"/>
      <c r="AP40" s="115"/>
      <c r="AQ40" s="115"/>
      <c r="AR40" s="115"/>
      <c r="AS40" s="120"/>
    </row>
    <row r="41" spans="1:45" ht="17.25" customHeight="1" x14ac:dyDescent="0.25">
      <c r="A41" s="263" t="s">
        <v>310</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59" t="s">
        <v>511</v>
      </c>
      <c r="AL41" s="259"/>
      <c r="AM41" s="115"/>
      <c r="AN41" s="115"/>
      <c r="AO41" s="115"/>
      <c r="AP41" s="115"/>
      <c r="AQ41" s="115"/>
      <c r="AR41" s="115"/>
      <c r="AS41" s="120"/>
    </row>
    <row r="42" spans="1:45" ht="17.25" customHeight="1" x14ac:dyDescent="0.25">
      <c r="A42" s="263" t="s">
        <v>309</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59" t="s">
        <v>511</v>
      </c>
      <c r="AL42" s="259"/>
      <c r="AM42" s="115"/>
      <c r="AN42" s="115"/>
      <c r="AO42" s="115"/>
      <c r="AP42" s="115"/>
      <c r="AQ42" s="115"/>
      <c r="AR42" s="115"/>
      <c r="AS42" s="120"/>
    </row>
    <row r="43" spans="1:45" ht="17.25" customHeight="1" x14ac:dyDescent="0.25">
      <c r="A43" s="263" t="s">
        <v>308</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59" t="s">
        <v>511</v>
      </c>
      <c r="AL43" s="259"/>
      <c r="AM43" s="115"/>
      <c r="AN43" s="115"/>
      <c r="AO43" s="115"/>
      <c r="AP43" s="115"/>
      <c r="AQ43" s="115"/>
      <c r="AR43" s="115"/>
      <c r="AS43" s="120"/>
    </row>
    <row r="44" spans="1:45" ht="17.25" customHeight="1" x14ac:dyDescent="0.25">
      <c r="A44" s="263" t="s">
        <v>307</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59" t="s">
        <v>511</v>
      </c>
      <c r="AL44" s="259"/>
      <c r="AM44" s="115"/>
      <c r="AN44" s="115"/>
      <c r="AO44" s="115"/>
      <c r="AP44" s="115"/>
      <c r="AQ44" s="115"/>
      <c r="AR44" s="115"/>
      <c r="AS44" s="120"/>
    </row>
    <row r="45" spans="1:45" ht="17.25" customHeight="1" x14ac:dyDescent="0.25">
      <c r="A45" s="263" t="s">
        <v>306</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59" t="s">
        <v>511</v>
      </c>
      <c r="AL45" s="259"/>
      <c r="AM45" s="115"/>
      <c r="AN45" s="115"/>
      <c r="AO45" s="115"/>
      <c r="AP45" s="115"/>
      <c r="AQ45" s="115"/>
      <c r="AR45" s="115"/>
      <c r="AS45" s="120"/>
    </row>
    <row r="46" spans="1:45" ht="17.25" customHeight="1" thickBot="1" x14ac:dyDescent="0.3">
      <c r="A46" s="283" t="s">
        <v>305</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59" t="s">
        <v>511</v>
      </c>
      <c r="AL46" s="259"/>
      <c r="AM46" s="115"/>
      <c r="AN46" s="115"/>
      <c r="AO46" s="115"/>
      <c r="AP46" s="115"/>
      <c r="AQ46" s="115"/>
      <c r="AR46" s="115"/>
      <c r="AS46" s="120"/>
    </row>
    <row r="47" spans="1:45" ht="24" customHeight="1" x14ac:dyDescent="0.25">
      <c r="A47" s="285" t="s">
        <v>304</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88" t="s">
        <v>5</v>
      </c>
      <c r="AL47" s="288"/>
      <c r="AM47" s="276" t="s">
        <v>285</v>
      </c>
      <c r="AN47" s="276"/>
      <c r="AO47" s="125" t="s">
        <v>284</v>
      </c>
      <c r="AP47" s="125" t="s">
        <v>283</v>
      </c>
      <c r="AQ47" s="120"/>
    </row>
    <row r="48" spans="1:45" ht="12" customHeight="1" x14ac:dyDescent="0.25">
      <c r="A48" s="263" t="s">
        <v>303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59" t="s">
        <v>511</v>
      </c>
      <c r="AL48" s="259"/>
      <c r="AM48" s="259" t="s">
        <v>511</v>
      </c>
      <c r="AN48" s="259"/>
      <c r="AO48" s="128" t="s">
        <v>511</v>
      </c>
      <c r="AP48" s="189" t="s">
        <v>511</v>
      </c>
      <c r="AQ48" s="120"/>
    </row>
    <row r="49" spans="1:43" ht="12" customHeight="1" x14ac:dyDescent="0.25">
      <c r="A49" s="263" t="s">
        <v>302</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59" t="s">
        <v>511</v>
      </c>
      <c r="AL49" s="259"/>
      <c r="AM49" s="259" t="s">
        <v>511</v>
      </c>
      <c r="AN49" s="259"/>
      <c r="AO49" s="189" t="s">
        <v>511</v>
      </c>
      <c r="AP49" s="189" t="s">
        <v>511</v>
      </c>
      <c r="AQ49" s="120"/>
    </row>
    <row r="50" spans="1:43" ht="12" customHeight="1" thickBot="1" x14ac:dyDescent="0.3">
      <c r="A50" s="277" t="s">
        <v>301</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59" t="s">
        <v>511</v>
      </c>
      <c r="AL50" s="259"/>
      <c r="AM50" s="259" t="s">
        <v>511</v>
      </c>
      <c r="AN50" s="259"/>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74" t="s">
        <v>300</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5</v>
      </c>
      <c r="AL52" s="276"/>
      <c r="AM52" s="276" t="s">
        <v>285</v>
      </c>
      <c r="AN52" s="276"/>
      <c r="AO52" s="125" t="s">
        <v>284</v>
      </c>
      <c r="AP52" s="125" t="s">
        <v>283</v>
      </c>
      <c r="AQ52" s="120"/>
    </row>
    <row r="53" spans="1:43" ht="11.25" customHeight="1" x14ac:dyDescent="0.25">
      <c r="A53" s="281" t="s">
        <v>299</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3" t="s">
        <v>511</v>
      </c>
      <c r="AL53" s="273"/>
      <c r="AM53" s="273" t="s">
        <v>511</v>
      </c>
      <c r="AN53" s="273"/>
      <c r="AO53" s="129" t="s">
        <v>511</v>
      </c>
      <c r="AP53" s="190" t="s">
        <v>511</v>
      </c>
      <c r="AQ53" s="120"/>
    </row>
    <row r="54" spans="1:43" ht="12" customHeight="1" x14ac:dyDescent="0.25">
      <c r="A54" s="263" t="s">
        <v>298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73" t="s">
        <v>511</v>
      </c>
      <c r="AL54" s="273"/>
      <c r="AM54" s="273" t="s">
        <v>511</v>
      </c>
      <c r="AN54" s="273"/>
      <c r="AO54" s="190" t="s">
        <v>511</v>
      </c>
      <c r="AP54" s="190" t="s">
        <v>511</v>
      </c>
      <c r="AQ54" s="120"/>
    </row>
    <row r="55" spans="1:43" ht="12" customHeight="1" x14ac:dyDescent="0.25">
      <c r="A55" s="263" t="s">
        <v>297</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73" t="s">
        <v>511</v>
      </c>
      <c r="AL55" s="273"/>
      <c r="AM55" s="273" t="s">
        <v>511</v>
      </c>
      <c r="AN55" s="273"/>
      <c r="AO55" s="190" t="s">
        <v>511</v>
      </c>
      <c r="AP55" s="190" t="s">
        <v>511</v>
      </c>
      <c r="AQ55" s="120"/>
    </row>
    <row r="56" spans="1:43" ht="12" customHeight="1" thickBot="1" x14ac:dyDescent="0.3">
      <c r="A56" s="277" t="s">
        <v>296</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3" t="s">
        <v>511</v>
      </c>
      <c r="AL56" s="273"/>
      <c r="AM56" s="273" t="s">
        <v>511</v>
      </c>
      <c r="AN56" s="273"/>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74" t="s">
        <v>295</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5</v>
      </c>
      <c r="AL58" s="276"/>
      <c r="AM58" s="276" t="s">
        <v>285</v>
      </c>
      <c r="AN58" s="276"/>
      <c r="AO58" s="125" t="s">
        <v>284</v>
      </c>
      <c r="AP58" s="125" t="s">
        <v>283</v>
      </c>
      <c r="AQ58" s="120"/>
    </row>
    <row r="59" spans="1:43" ht="12.75" customHeight="1" x14ac:dyDescent="0.25">
      <c r="A59" s="279" t="s">
        <v>294</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73" t="s">
        <v>511</v>
      </c>
      <c r="AL59" s="273"/>
      <c r="AM59" s="273" t="s">
        <v>511</v>
      </c>
      <c r="AN59" s="273"/>
      <c r="AO59" s="190" t="s">
        <v>511</v>
      </c>
      <c r="AP59" s="190" t="s">
        <v>511</v>
      </c>
      <c r="AQ59" s="124"/>
    </row>
    <row r="60" spans="1:43" ht="12" customHeight="1" x14ac:dyDescent="0.25">
      <c r="A60" s="263" t="s">
        <v>293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73" t="s">
        <v>511</v>
      </c>
      <c r="AL60" s="273"/>
      <c r="AM60" s="273" t="s">
        <v>511</v>
      </c>
      <c r="AN60" s="273"/>
      <c r="AO60" s="190" t="s">
        <v>511</v>
      </c>
      <c r="AP60" s="190" t="s">
        <v>511</v>
      </c>
      <c r="AQ60" s="120"/>
    </row>
    <row r="61" spans="1:43" ht="12" customHeight="1" x14ac:dyDescent="0.25">
      <c r="A61" s="263" t="s">
        <v>292</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73" t="s">
        <v>511</v>
      </c>
      <c r="AL61" s="273"/>
      <c r="AM61" s="273" t="s">
        <v>511</v>
      </c>
      <c r="AN61" s="273"/>
      <c r="AO61" s="190" t="s">
        <v>511</v>
      </c>
      <c r="AP61" s="190" t="s">
        <v>511</v>
      </c>
      <c r="AQ61" s="120"/>
    </row>
    <row r="62" spans="1:43" ht="12" customHeight="1" x14ac:dyDescent="0.25">
      <c r="A62" s="263" t="s">
        <v>291</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73" t="s">
        <v>511</v>
      </c>
      <c r="AL62" s="273"/>
      <c r="AM62" s="273" t="s">
        <v>511</v>
      </c>
      <c r="AN62" s="273"/>
      <c r="AO62" s="190" t="s">
        <v>511</v>
      </c>
      <c r="AP62" s="190" t="s">
        <v>511</v>
      </c>
      <c r="AQ62" s="12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73" t="s">
        <v>511</v>
      </c>
      <c r="AL63" s="273"/>
      <c r="AM63" s="273" t="s">
        <v>511</v>
      </c>
      <c r="AN63" s="273"/>
      <c r="AO63" s="190" t="s">
        <v>511</v>
      </c>
      <c r="AP63" s="190" t="s">
        <v>511</v>
      </c>
      <c r="AQ63" s="12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73" t="s">
        <v>511</v>
      </c>
      <c r="AL64" s="273"/>
      <c r="AM64" s="273" t="s">
        <v>511</v>
      </c>
      <c r="AN64" s="273"/>
      <c r="AO64" s="190" t="s">
        <v>511</v>
      </c>
      <c r="AP64" s="190" t="s">
        <v>511</v>
      </c>
      <c r="AQ64" s="120"/>
    </row>
    <row r="65" spans="1:43" ht="12" customHeight="1" x14ac:dyDescent="0.25">
      <c r="A65" s="263" t="s">
        <v>290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73" t="s">
        <v>511</v>
      </c>
      <c r="AL65" s="273"/>
      <c r="AM65" s="273" t="s">
        <v>511</v>
      </c>
      <c r="AN65" s="273"/>
      <c r="AO65" s="190" t="s">
        <v>511</v>
      </c>
      <c r="AP65" s="190" t="s">
        <v>511</v>
      </c>
      <c r="AQ65" s="120"/>
    </row>
    <row r="66" spans="1:43" ht="27.75" customHeight="1" x14ac:dyDescent="0.25">
      <c r="A66" s="265" t="s">
        <v>289</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73" t="s">
        <v>511</v>
      </c>
      <c r="AL66" s="273"/>
      <c r="AM66" s="273" t="s">
        <v>511</v>
      </c>
      <c r="AN66" s="273"/>
      <c r="AO66" s="190" t="s">
        <v>511</v>
      </c>
      <c r="AP66" s="190" t="s">
        <v>511</v>
      </c>
      <c r="AQ66" s="124"/>
    </row>
    <row r="67" spans="1:43" ht="11.25" customHeight="1" x14ac:dyDescent="0.25">
      <c r="A67" s="263" t="s">
        <v>281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73" t="s">
        <v>511</v>
      </c>
      <c r="AL67" s="273"/>
      <c r="AM67" s="273" t="s">
        <v>511</v>
      </c>
      <c r="AN67" s="273"/>
      <c r="AO67" s="190" t="s">
        <v>511</v>
      </c>
      <c r="AP67" s="190" t="s">
        <v>511</v>
      </c>
      <c r="AQ67" s="120"/>
    </row>
    <row r="68" spans="1:43" ht="25.5" customHeight="1" x14ac:dyDescent="0.25">
      <c r="A68" s="265" t="s">
        <v>282</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73" t="s">
        <v>511</v>
      </c>
      <c r="AL68" s="273"/>
      <c r="AM68" s="273" t="s">
        <v>511</v>
      </c>
      <c r="AN68" s="273"/>
      <c r="AO68" s="190" t="s">
        <v>511</v>
      </c>
      <c r="AP68" s="190" t="s">
        <v>511</v>
      </c>
      <c r="AQ68" s="124"/>
    </row>
    <row r="69" spans="1:43" ht="12" customHeight="1" x14ac:dyDescent="0.25">
      <c r="A69" s="263" t="s">
        <v>280</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73" t="s">
        <v>511</v>
      </c>
      <c r="AL69" s="273"/>
      <c r="AM69" s="273" t="s">
        <v>511</v>
      </c>
      <c r="AN69" s="273"/>
      <c r="AO69" s="190" t="s">
        <v>511</v>
      </c>
      <c r="AP69" s="190" t="s">
        <v>511</v>
      </c>
      <c r="AQ69" s="120"/>
    </row>
    <row r="70" spans="1:43" ht="12.75" customHeight="1" x14ac:dyDescent="0.25">
      <c r="A70" s="268" t="s">
        <v>288</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73" t="s">
        <v>511</v>
      </c>
      <c r="AL70" s="273"/>
      <c r="AM70" s="273" t="s">
        <v>511</v>
      </c>
      <c r="AN70" s="273"/>
      <c r="AO70" s="190" t="s">
        <v>511</v>
      </c>
      <c r="AP70" s="190" t="s">
        <v>511</v>
      </c>
      <c r="AQ70" s="124"/>
    </row>
    <row r="71" spans="1:43" ht="12" customHeight="1" x14ac:dyDescent="0.25">
      <c r="A71" s="263" t="s">
        <v>279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3" t="s">
        <v>511</v>
      </c>
      <c r="AL71" s="273"/>
      <c r="AM71" s="273" t="s">
        <v>511</v>
      </c>
      <c r="AN71" s="273"/>
      <c r="AO71" s="190" t="s">
        <v>511</v>
      </c>
      <c r="AP71" s="190" t="s">
        <v>511</v>
      </c>
      <c r="AQ71" s="120"/>
    </row>
    <row r="72" spans="1:43" ht="12.75" customHeight="1" thickBot="1" x14ac:dyDescent="0.3">
      <c r="A72" s="270" t="s">
        <v>287</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t="s">
        <v>511</v>
      </c>
      <c r="AL72" s="273"/>
      <c r="AM72" s="273" t="s">
        <v>511</v>
      </c>
      <c r="AN72" s="273"/>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74" t="s">
        <v>286</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5</v>
      </c>
      <c r="AL74" s="276"/>
      <c r="AM74" s="276" t="s">
        <v>285</v>
      </c>
      <c r="AN74" s="276"/>
      <c r="AO74" s="125" t="s">
        <v>284</v>
      </c>
      <c r="AP74" s="125" t="s">
        <v>283</v>
      </c>
      <c r="AQ74" s="120"/>
    </row>
    <row r="75" spans="1:43" ht="25.5" customHeight="1" x14ac:dyDescent="0.25">
      <c r="A75" s="265" t="s">
        <v>282</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59" t="s">
        <v>511</v>
      </c>
      <c r="AL75" s="259"/>
      <c r="AM75" s="259" t="s">
        <v>511</v>
      </c>
      <c r="AN75" s="259"/>
      <c r="AO75" s="189" t="s">
        <v>511</v>
      </c>
      <c r="AP75" s="189" t="s">
        <v>511</v>
      </c>
      <c r="AQ75" s="124"/>
    </row>
    <row r="76" spans="1:43" ht="12" customHeight="1" x14ac:dyDescent="0.25">
      <c r="A76" s="263" t="s">
        <v>281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t="s">
        <v>511</v>
      </c>
      <c r="AL76" s="259"/>
      <c r="AM76" s="259" t="s">
        <v>511</v>
      </c>
      <c r="AN76" s="259"/>
      <c r="AO76" s="189" t="s">
        <v>511</v>
      </c>
      <c r="AP76" s="189" t="s">
        <v>511</v>
      </c>
      <c r="AQ76" s="120"/>
    </row>
    <row r="77" spans="1:43" ht="12" customHeight="1" x14ac:dyDescent="0.25">
      <c r="A77" s="263" t="s">
        <v>280</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59" t="s">
        <v>511</v>
      </c>
      <c r="AL77" s="259"/>
      <c r="AM77" s="259" t="s">
        <v>511</v>
      </c>
      <c r="AN77" s="259"/>
      <c r="AO77" s="189" t="s">
        <v>511</v>
      </c>
      <c r="AP77" s="189" t="s">
        <v>511</v>
      </c>
      <c r="AQ77" s="120"/>
    </row>
    <row r="78" spans="1:43" ht="12" customHeight="1" x14ac:dyDescent="0.25">
      <c r="A78" s="263" t="s">
        <v>279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59" t="s">
        <v>511</v>
      </c>
      <c r="AL78" s="259"/>
      <c r="AM78" s="259" t="s">
        <v>511</v>
      </c>
      <c r="AN78" s="259"/>
      <c r="AO78" s="189" t="s">
        <v>511</v>
      </c>
      <c r="AP78" s="189" t="s">
        <v>511</v>
      </c>
      <c r="AQ78" s="120"/>
    </row>
    <row r="79" spans="1:43" ht="12" customHeight="1" x14ac:dyDescent="0.25">
      <c r="A79" s="263" t="s">
        <v>278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59" t="s">
        <v>511</v>
      </c>
      <c r="AL79" s="259"/>
      <c r="AM79" s="259" t="s">
        <v>511</v>
      </c>
      <c r="AN79" s="259"/>
      <c r="AO79" s="189" t="s">
        <v>511</v>
      </c>
      <c r="AP79" s="189" t="s">
        <v>511</v>
      </c>
      <c r="AQ79" s="120"/>
    </row>
    <row r="80" spans="1:43" ht="12" customHeight="1" x14ac:dyDescent="0.25">
      <c r="A80" s="263" t="s">
        <v>277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59" t="s">
        <v>511</v>
      </c>
      <c r="AL80" s="259"/>
      <c r="AM80" s="259" t="s">
        <v>511</v>
      </c>
      <c r="AN80" s="259"/>
      <c r="AO80" s="189" t="s">
        <v>511</v>
      </c>
      <c r="AP80" s="189" t="s">
        <v>511</v>
      </c>
      <c r="AQ80" s="120"/>
    </row>
    <row r="81" spans="1:45" ht="12.75" customHeight="1" x14ac:dyDescent="0.25">
      <c r="A81" s="263" t="s">
        <v>276</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t="s">
        <v>511</v>
      </c>
      <c r="AL81" s="259"/>
      <c r="AM81" s="259" t="s">
        <v>511</v>
      </c>
      <c r="AN81" s="259"/>
      <c r="AO81" s="189" t="s">
        <v>511</v>
      </c>
      <c r="AP81" s="189" t="s">
        <v>511</v>
      </c>
      <c r="AQ81" s="120"/>
    </row>
    <row r="82" spans="1:45" ht="12.75" customHeight="1" x14ac:dyDescent="0.25">
      <c r="A82" s="263" t="s">
        <v>275</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59" t="s">
        <v>511</v>
      </c>
      <c r="AL82" s="259"/>
      <c r="AM82" s="259" t="s">
        <v>511</v>
      </c>
      <c r="AN82" s="259"/>
      <c r="AO82" s="189" t="s">
        <v>511</v>
      </c>
      <c r="AP82" s="189" t="s">
        <v>511</v>
      </c>
      <c r="AQ82" s="120"/>
    </row>
    <row r="83" spans="1:45" ht="12" customHeight="1" x14ac:dyDescent="0.25">
      <c r="A83" s="268" t="s">
        <v>274</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59" t="s">
        <v>511</v>
      </c>
      <c r="AL83" s="259"/>
      <c r="AM83" s="259" t="s">
        <v>511</v>
      </c>
      <c r="AN83" s="259"/>
      <c r="AO83" s="189" t="s">
        <v>511</v>
      </c>
      <c r="AP83" s="189" t="s">
        <v>511</v>
      </c>
      <c r="AQ83" s="124"/>
    </row>
    <row r="84" spans="1:45" ht="12" customHeight="1" x14ac:dyDescent="0.25">
      <c r="A84" s="268" t="s">
        <v>273</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59" t="s">
        <v>511</v>
      </c>
      <c r="AL84" s="259"/>
      <c r="AM84" s="259" t="s">
        <v>511</v>
      </c>
      <c r="AN84" s="259"/>
      <c r="AO84" s="189" t="s">
        <v>511</v>
      </c>
      <c r="AP84" s="189" t="s">
        <v>511</v>
      </c>
      <c r="AQ84" s="124"/>
    </row>
    <row r="85" spans="1:45" ht="12" customHeight="1" x14ac:dyDescent="0.25">
      <c r="A85" s="263" t="s">
        <v>272</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59" t="s">
        <v>511</v>
      </c>
      <c r="AL85" s="259"/>
      <c r="AM85" s="259" t="s">
        <v>511</v>
      </c>
      <c r="AN85" s="259"/>
      <c r="AO85" s="189" t="s">
        <v>511</v>
      </c>
      <c r="AP85" s="189" t="s">
        <v>511</v>
      </c>
      <c r="AQ85" s="114"/>
    </row>
    <row r="86" spans="1:45" ht="27.75" customHeight="1" x14ac:dyDescent="0.25">
      <c r="A86" s="265" t="s">
        <v>271</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59" t="s">
        <v>511</v>
      </c>
      <c r="AL86" s="259"/>
      <c r="AM86" s="259" t="s">
        <v>511</v>
      </c>
      <c r="AN86" s="259"/>
      <c r="AO86" s="189" t="s">
        <v>511</v>
      </c>
      <c r="AP86" s="189" t="s">
        <v>511</v>
      </c>
      <c r="AQ86" s="124"/>
    </row>
    <row r="87" spans="1:45" x14ac:dyDescent="0.25">
      <c r="A87" s="265" t="s">
        <v>270</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59" t="s">
        <v>511</v>
      </c>
      <c r="AL87" s="259"/>
      <c r="AM87" s="259" t="s">
        <v>511</v>
      </c>
      <c r="AN87" s="259"/>
      <c r="AO87" s="189" t="s">
        <v>511</v>
      </c>
      <c r="AP87" s="189" t="s">
        <v>511</v>
      </c>
      <c r="AQ87" s="124"/>
    </row>
    <row r="88" spans="1:45" ht="14.25" customHeight="1" x14ac:dyDescent="0.25">
      <c r="A88" s="260" t="s">
        <v>269</v>
      </c>
      <c r="B88" s="261"/>
      <c r="C88" s="261"/>
      <c r="D88" s="26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59" t="s">
        <v>511</v>
      </c>
      <c r="AL88" s="259"/>
      <c r="AM88" s="259" t="s">
        <v>511</v>
      </c>
      <c r="AN88" s="259"/>
      <c r="AO88" s="189" t="s">
        <v>511</v>
      </c>
      <c r="AP88" s="189" t="s">
        <v>511</v>
      </c>
      <c r="AQ88" s="124"/>
    </row>
    <row r="89" spans="1:45" x14ac:dyDescent="0.25">
      <c r="A89" s="260" t="s">
        <v>268</v>
      </c>
      <c r="B89" s="261"/>
      <c r="C89" s="261"/>
      <c r="D89" s="26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59" t="s">
        <v>511</v>
      </c>
      <c r="AL89" s="259"/>
      <c r="AM89" s="259" t="s">
        <v>511</v>
      </c>
      <c r="AN89" s="259"/>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59" t="s">
        <v>511</v>
      </c>
      <c r="AL90" s="259"/>
      <c r="AM90" s="259" t="s">
        <v>511</v>
      </c>
      <c r="AN90" s="259"/>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6" sqref="A16:L16"/>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0" t="s">
        <v>508</v>
      </c>
      <c r="B5" s="210"/>
      <c r="C5" s="210"/>
      <c r="D5" s="210"/>
      <c r="E5" s="210"/>
      <c r="F5" s="210"/>
      <c r="G5" s="210"/>
      <c r="H5" s="210"/>
      <c r="I5" s="210"/>
      <c r="J5" s="210"/>
      <c r="K5" s="210"/>
      <c r="L5" s="21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515</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529</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38.25" customHeight="1" x14ac:dyDescent="0.25">
      <c r="A15" s="212" t="str">
        <f>'2. паспорт  ТП'!A14:S14</f>
        <v>Реконструкция ВЛ - 6кВ № 7 и 8 в г. Бодайбо с установкой стоек железобетонных вибрированных.</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5"/>
    </row>
    <row r="18" spans="1:12" x14ac:dyDescent="0.25">
      <c r="K18" s="94"/>
    </row>
    <row r="19" spans="1:12" ht="15.75" customHeight="1" x14ac:dyDescent="0.25">
      <c r="A19" s="323" t="s">
        <v>469</v>
      </c>
      <c r="B19" s="323"/>
      <c r="C19" s="323"/>
      <c r="D19" s="323"/>
      <c r="E19" s="323"/>
      <c r="F19" s="323"/>
      <c r="G19" s="323"/>
      <c r="H19" s="323"/>
      <c r="I19" s="323"/>
      <c r="J19" s="323"/>
      <c r="K19" s="323"/>
      <c r="L19" s="323"/>
    </row>
    <row r="20" spans="1:12" ht="15.75" customHeight="1" x14ac:dyDescent="0.25">
      <c r="A20" s="324"/>
      <c r="B20" s="324"/>
      <c r="C20" s="324"/>
      <c r="D20" s="324"/>
      <c r="E20" s="324"/>
      <c r="F20" s="324"/>
      <c r="G20" s="324"/>
      <c r="H20" s="324"/>
      <c r="I20" s="324"/>
      <c r="J20" s="324"/>
      <c r="K20" s="324"/>
      <c r="L20" s="324"/>
    </row>
    <row r="21" spans="1:12" x14ac:dyDescent="0.25">
      <c r="A21" s="65"/>
      <c r="B21" s="65"/>
      <c r="C21" s="93"/>
      <c r="D21" s="93"/>
      <c r="E21" s="93"/>
      <c r="F21" s="93"/>
      <c r="G21" s="93"/>
      <c r="H21" s="93"/>
      <c r="I21" s="93"/>
      <c r="J21" s="93"/>
      <c r="K21" s="93"/>
      <c r="L21" s="93"/>
    </row>
    <row r="22" spans="1:12" ht="28.5" customHeight="1" x14ac:dyDescent="0.25">
      <c r="A22" s="313" t="s">
        <v>231</v>
      </c>
      <c r="B22" s="313" t="s">
        <v>230</v>
      </c>
      <c r="C22" s="318" t="s">
        <v>401</v>
      </c>
      <c r="D22" s="318"/>
      <c r="E22" s="318"/>
      <c r="F22" s="318"/>
      <c r="G22" s="318"/>
      <c r="H22" s="318"/>
      <c r="I22" s="312" t="s">
        <v>229</v>
      </c>
      <c r="J22" s="315" t="s">
        <v>403</v>
      </c>
      <c r="K22" s="313" t="s">
        <v>228</v>
      </c>
      <c r="L22" s="314" t="s">
        <v>402</v>
      </c>
    </row>
    <row r="23" spans="1:12" ht="58.5" customHeight="1" x14ac:dyDescent="0.25">
      <c r="A23" s="313"/>
      <c r="B23" s="313"/>
      <c r="C23" s="319" t="s">
        <v>3</v>
      </c>
      <c r="D23" s="319"/>
      <c r="E23" s="160"/>
      <c r="F23" s="161"/>
      <c r="G23" s="320" t="s">
        <v>2</v>
      </c>
      <c r="H23" s="321"/>
      <c r="I23" s="312"/>
      <c r="J23" s="316"/>
      <c r="K23" s="313"/>
      <c r="L23" s="314"/>
    </row>
    <row r="24" spans="1:12" ht="47.25" x14ac:dyDescent="0.25">
      <c r="A24" s="313"/>
      <c r="B24" s="313"/>
      <c r="C24" s="92" t="s">
        <v>227</v>
      </c>
      <c r="D24" s="92" t="s">
        <v>226</v>
      </c>
      <c r="E24" s="92" t="s">
        <v>227</v>
      </c>
      <c r="F24" s="92" t="s">
        <v>226</v>
      </c>
      <c r="G24" s="92" t="s">
        <v>227</v>
      </c>
      <c r="H24" s="92" t="s">
        <v>226</v>
      </c>
      <c r="I24" s="312"/>
      <c r="J24" s="317"/>
      <c r="K24" s="313"/>
      <c r="L24" s="314"/>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v>2018</v>
      </c>
      <c r="D26" s="87">
        <v>2018</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v>2018</v>
      </c>
      <c r="D32" s="87">
        <v>2018</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v>2018</v>
      </c>
      <c r="D33" s="87">
        <v>2018</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v>2018</v>
      </c>
      <c r="D34" s="87">
        <v>2018</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v>2018</v>
      </c>
      <c r="D35" s="87">
        <v>2018</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v>2018</v>
      </c>
      <c r="D36" s="87">
        <v>2018</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v>2018</v>
      </c>
      <c r="D37" s="87">
        <v>2018</v>
      </c>
      <c r="E37" s="87" t="s">
        <v>511</v>
      </c>
      <c r="F37" s="87" t="s">
        <v>511</v>
      </c>
      <c r="G37" s="87" t="s">
        <v>511</v>
      </c>
      <c r="H37" s="87" t="s">
        <v>511</v>
      </c>
      <c r="I37" s="87" t="s">
        <v>511</v>
      </c>
      <c r="J37" s="87" t="s">
        <v>511</v>
      </c>
      <c r="K37" s="87" t="s">
        <v>511</v>
      </c>
      <c r="L37" s="87" t="s">
        <v>511</v>
      </c>
    </row>
    <row r="38" spans="1:12" x14ac:dyDescent="0.25">
      <c r="A38" s="89" t="s">
        <v>431</v>
      </c>
      <c r="B38" s="88" t="s">
        <v>217</v>
      </c>
      <c r="C38" s="87">
        <v>2018</v>
      </c>
      <c r="D38" s="87">
        <v>2018</v>
      </c>
      <c r="E38" s="87" t="s">
        <v>511</v>
      </c>
      <c r="F38" s="87" t="s">
        <v>511</v>
      </c>
      <c r="G38" s="87" t="s">
        <v>511</v>
      </c>
      <c r="H38" s="87" t="s">
        <v>511</v>
      </c>
      <c r="I38" s="87" t="s">
        <v>511</v>
      </c>
      <c r="J38" s="87" t="s">
        <v>511</v>
      </c>
      <c r="K38" s="87" t="s">
        <v>511</v>
      </c>
      <c r="L38" s="87" t="s">
        <v>511</v>
      </c>
    </row>
    <row r="39" spans="1:12" x14ac:dyDescent="0.25">
      <c r="A39" s="89" t="s">
        <v>432</v>
      </c>
      <c r="B39" s="90" t="s">
        <v>216</v>
      </c>
      <c r="C39" s="87">
        <v>2018</v>
      </c>
      <c r="D39" s="87">
        <v>2018</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v>2018</v>
      </c>
      <c r="D40" s="87">
        <v>2018</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v>2018</v>
      </c>
      <c r="D41" s="87">
        <v>2018</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v>2019</v>
      </c>
      <c r="D42" s="87">
        <v>2019</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v>2019</v>
      </c>
      <c r="D43" s="87">
        <v>2019</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v>2019</v>
      </c>
      <c r="D44" s="87">
        <v>2019</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v>2019</v>
      </c>
      <c r="D45" s="87">
        <v>2019</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v>2019</v>
      </c>
      <c r="D46" s="87">
        <v>2019</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v>2019</v>
      </c>
      <c r="D47" s="87">
        <v>2019</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v>2019</v>
      </c>
      <c r="D48" s="87">
        <v>2019</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v>2020</v>
      </c>
      <c r="D49" s="87">
        <v>2020</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v>2020</v>
      </c>
      <c r="D50" s="87">
        <v>2020</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v>2020</v>
      </c>
      <c r="D51" s="87">
        <v>2020</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v>2020</v>
      </c>
      <c r="D52" s="87">
        <v>2020</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v>2020</v>
      </c>
      <c r="D53" s="87">
        <v>2020</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v>2020</v>
      </c>
      <c r="D54" s="87">
        <v>2020</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v>2020</v>
      </c>
      <c r="D55" s="87">
        <v>2020</v>
      </c>
      <c r="E55" s="87" t="s">
        <v>511</v>
      </c>
      <c r="F55" s="87" t="s">
        <v>511</v>
      </c>
      <c r="G55" s="87" t="s">
        <v>511</v>
      </c>
      <c r="H55" s="87" t="s">
        <v>511</v>
      </c>
      <c r="I55" s="87" t="s">
        <v>511</v>
      </c>
      <c r="J55" s="87" t="s">
        <v>511</v>
      </c>
      <c r="K55" s="87" t="s">
        <v>511</v>
      </c>
      <c r="L55" s="87" t="s">
        <v>511</v>
      </c>
    </row>
    <row r="56" spans="1:12" ht="34.5" customHeight="1" x14ac:dyDescent="0.25">
      <c r="A56" s="322"/>
      <c r="B56" s="322"/>
      <c r="C56" s="322"/>
      <c r="D56" s="322"/>
      <c r="E56" s="322"/>
      <c r="F56" s="322"/>
      <c r="G56" s="322"/>
      <c r="H56" s="322"/>
      <c r="I56" s="322"/>
      <c r="J56" s="322"/>
      <c r="K56" s="322"/>
      <c r="L56" s="322"/>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row>
    <row r="5" spans="1:21" ht="18.75" x14ac:dyDescent="0.3">
      <c r="A5" s="61"/>
      <c r="B5" s="61"/>
      <c r="C5" s="61"/>
      <c r="D5" s="61"/>
      <c r="E5" s="61"/>
      <c r="F5" s="61"/>
      <c r="L5" s="61"/>
      <c r="M5" s="61"/>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4" t="s">
        <v>529</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3" t="s">
        <v>550</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7" spans="1:24" x14ac:dyDescent="0.25">
      <c r="A17" s="61"/>
      <c r="L17" s="61"/>
      <c r="M17" s="61"/>
      <c r="N17" s="61"/>
      <c r="O17" s="61"/>
      <c r="P17" s="61"/>
      <c r="Q17" s="61"/>
      <c r="R17" s="61"/>
      <c r="S17" s="61"/>
      <c r="T17" s="61"/>
    </row>
    <row r="18" spans="1:24" x14ac:dyDescent="0.25">
      <c r="A18" s="336" t="s">
        <v>470</v>
      </c>
      <c r="B18" s="336"/>
      <c r="C18" s="336"/>
      <c r="D18" s="336"/>
      <c r="E18" s="336"/>
      <c r="F18" s="336"/>
      <c r="G18" s="336"/>
      <c r="H18" s="336"/>
      <c r="I18" s="336"/>
      <c r="J18" s="336"/>
      <c r="K18" s="336"/>
      <c r="L18" s="336"/>
      <c r="M18" s="336"/>
      <c r="N18" s="336"/>
      <c r="O18" s="336"/>
      <c r="P18" s="336"/>
      <c r="Q18" s="336"/>
      <c r="R18" s="336"/>
      <c r="S18" s="336"/>
      <c r="T18" s="336"/>
      <c r="U18" s="336"/>
    </row>
    <row r="19" spans="1:24"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4" x14ac:dyDescent="0.25">
      <c r="A20" s="61"/>
      <c r="B20" s="61"/>
      <c r="C20" s="61"/>
      <c r="D20" s="61"/>
      <c r="E20" s="61"/>
      <c r="F20" s="61"/>
      <c r="L20" s="61"/>
      <c r="M20" s="61"/>
      <c r="N20" s="61"/>
      <c r="O20" s="61"/>
      <c r="P20" s="61"/>
      <c r="Q20" s="61"/>
      <c r="R20" s="61"/>
      <c r="S20" s="61"/>
      <c r="T20" s="61"/>
    </row>
    <row r="21" spans="1:24" ht="33" customHeight="1" x14ac:dyDescent="0.25">
      <c r="A21" s="333" t="s">
        <v>197</v>
      </c>
      <c r="B21" s="333" t="s">
        <v>196</v>
      </c>
      <c r="C21" s="313" t="s">
        <v>195</v>
      </c>
      <c r="D21" s="313"/>
      <c r="E21" s="335" t="s">
        <v>194</v>
      </c>
      <c r="F21" s="335"/>
      <c r="G21" s="333" t="s">
        <v>193</v>
      </c>
      <c r="H21" s="326" t="s">
        <v>522</v>
      </c>
      <c r="I21" s="327"/>
      <c r="J21" s="327"/>
      <c r="K21" s="327"/>
      <c r="L21" s="326" t="s">
        <v>192</v>
      </c>
      <c r="M21" s="327"/>
      <c r="N21" s="327"/>
      <c r="O21" s="327"/>
      <c r="P21" s="326" t="s">
        <v>454</v>
      </c>
      <c r="Q21" s="327"/>
      <c r="R21" s="327"/>
      <c r="S21" s="327"/>
      <c r="T21" s="337" t="s">
        <v>191</v>
      </c>
      <c r="U21" s="338"/>
      <c r="V21" s="83"/>
      <c r="W21" s="83"/>
      <c r="X21" s="83"/>
    </row>
    <row r="22" spans="1:24" ht="99.75" customHeight="1" x14ac:dyDescent="0.25">
      <c r="A22" s="334"/>
      <c r="B22" s="334"/>
      <c r="C22" s="313"/>
      <c r="D22" s="313"/>
      <c r="E22" s="335"/>
      <c r="F22" s="335"/>
      <c r="G22" s="334"/>
      <c r="H22" s="313" t="s">
        <v>3</v>
      </c>
      <c r="I22" s="313"/>
      <c r="J22" s="313" t="s">
        <v>190</v>
      </c>
      <c r="K22" s="313"/>
      <c r="L22" s="313" t="s">
        <v>3</v>
      </c>
      <c r="M22" s="313"/>
      <c r="N22" s="313" t="s">
        <v>190</v>
      </c>
      <c r="O22" s="313"/>
      <c r="P22" s="313" t="s">
        <v>3</v>
      </c>
      <c r="Q22" s="313"/>
      <c r="R22" s="313" t="s">
        <v>190</v>
      </c>
      <c r="S22" s="313"/>
      <c r="T22" s="339"/>
      <c r="U22" s="340"/>
    </row>
    <row r="23" spans="1:24" ht="89.25" customHeight="1" x14ac:dyDescent="0.25">
      <c r="A23" s="319"/>
      <c r="B23" s="319"/>
      <c r="C23" s="80" t="s">
        <v>3</v>
      </c>
      <c r="D23" s="80" t="s">
        <v>186</v>
      </c>
      <c r="E23" s="82" t="s">
        <v>189</v>
      </c>
      <c r="F23" s="82" t="s">
        <v>188</v>
      </c>
      <c r="G23" s="319"/>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0"/>
      <c r="C67" s="330"/>
      <c r="D67" s="330"/>
      <c r="E67" s="330"/>
      <c r="F67" s="330"/>
      <c r="G67" s="330"/>
      <c r="H67" s="330"/>
      <c r="I67" s="330"/>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1"/>
      <c r="C69" s="331"/>
      <c r="D69" s="331"/>
      <c r="E69" s="331"/>
      <c r="F69" s="331"/>
      <c r="G69" s="331"/>
      <c r="H69" s="331"/>
      <c r="I69" s="331"/>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0"/>
      <c r="C71" s="330"/>
      <c r="D71" s="330"/>
      <c r="E71" s="330"/>
      <c r="F71" s="330"/>
      <c r="G71" s="330"/>
      <c r="H71" s="330"/>
      <c r="I71" s="330"/>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0"/>
      <c r="C73" s="330"/>
      <c r="D73" s="330"/>
      <c r="E73" s="330"/>
      <c r="F73" s="330"/>
      <c r="G73" s="330"/>
      <c r="H73" s="330"/>
      <c r="I73" s="330"/>
      <c r="J73" s="65"/>
      <c r="K73" s="65"/>
      <c r="L73" s="61"/>
      <c r="M73" s="61"/>
      <c r="N73" s="67"/>
      <c r="O73" s="61"/>
      <c r="P73" s="61"/>
      <c r="Q73" s="61"/>
      <c r="R73" s="61"/>
      <c r="S73" s="61"/>
      <c r="T73" s="61"/>
    </row>
    <row r="74" spans="1:21" ht="32.25" customHeight="1" x14ac:dyDescent="0.25">
      <c r="A74" s="61"/>
      <c r="B74" s="331"/>
      <c r="C74" s="331"/>
      <c r="D74" s="331"/>
      <c r="E74" s="331"/>
      <c r="F74" s="331"/>
      <c r="G74" s="331"/>
      <c r="H74" s="331"/>
      <c r="I74" s="331"/>
      <c r="J74" s="66"/>
      <c r="K74" s="66"/>
      <c r="L74" s="61"/>
      <c r="M74" s="61"/>
      <c r="N74" s="61"/>
      <c r="O74" s="61"/>
      <c r="P74" s="61"/>
      <c r="Q74" s="61"/>
      <c r="R74" s="61"/>
      <c r="S74" s="61"/>
      <c r="T74" s="61"/>
    </row>
    <row r="75" spans="1:21" ht="51.75" customHeight="1" x14ac:dyDescent="0.25">
      <c r="A75" s="61"/>
      <c r="B75" s="330"/>
      <c r="C75" s="330"/>
      <c r="D75" s="330"/>
      <c r="E75" s="330"/>
      <c r="F75" s="330"/>
      <c r="G75" s="330"/>
      <c r="H75" s="330"/>
      <c r="I75" s="330"/>
      <c r="J75" s="65"/>
      <c r="K75" s="65"/>
      <c r="L75" s="61"/>
      <c r="M75" s="61"/>
      <c r="N75" s="61"/>
      <c r="O75" s="61"/>
      <c r="P75" s="61"/>
      <c r="Q75" s="61"/>
      <c r="R75" s="61"/>
      <c r="S75" s="61"/>
      <c r="T75" s="61"/>
    </row>
    <row r="76" spans="1:21" ht="21.75" customHeight="1" x14ac:dyDescent="0.25">
      <c r="A76" s="61"/>
      <c r="B76" s="328"/>
      <c r="C76" s="328"/>
      <c r="D76" s="328"/>
      <c r="E76" s="328"/>
      <c r="F76" s="328"/>
      <c r="G76" s="328"/>
      <c r="H76" s="328"/>
      <c r="I76" s="328"/>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29"/>
      <c r="C78" s="329"/>
      <c r="D78" s="329"/>
      <c r="E78" s="329"/>
      <c r="F78" s="329"/>
      <c r="G78" s="329"/>
      <c r="H78" s="329"/>
      <c r="I78" s="329"/>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529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3" t="s">
        <v>550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4"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4" customFormat="1" x14ac:dyDescent="0.25">
      <c r="A21" s="355" t="s">
        <v>483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4" customFormat="1" ht="58.5" customHeight="1" x14ac:dyDescent="0.25">
      <c r="A22" s="346" t="s">
        <v>53</v>
      </c>
      <c r="B22" s="357" t="s">
        <v>25</v>
      </c>
      <c r="C22" s="346" t="s">
        <v>52</v>
      </c>
      <c r="D22" s="346" t="s">
        <v>51</v>
      </c>
      <c r="E22" s="360" t="s">
        <v>494</v>
      </c>
      <c r="F22" s="361"/>
      <c r="G22" s="361"/>
      <c r="H22" s="361"/>
      <c r="I22" s="361"/>
      <c r="J22" s="361"/>
      <c r="K22" s="361"/>
      <c r="L22" s="362"/>
      <c r="M22" s="346" t="s">
        <v>50</v>
      </c>
      <c r="N22" s="346" t="s">
        <v>49</v>
      </c>
      <c r="O22" s="346" t="s">
        <v>48</v>
      </c>
      <c r="P22" s="341" t="s">
        <v>247</v>
      </c>
      <c r="Q22" s="341" t="s">
        <v>47</v>
      </c>
      <c r="R22" s="341" t="s">
        <v>46</v>
      </c>
      <c r="S22" s="341" t="s">
        <v>45</v>
      </c>
      <c r="T22" s="341"/>
      <c r="U22" s="363" t="s">
        <v>44</v>
      </c>
      <c r="V22" s="363" t="s">
        <v>43</v>
      </c>
      <c r="W22" s="341" t="s">
        <v>42</v>
      </c>
      <c r="X22" s="341" t="s">
        <v>41</v>
      </c>
      <c r="Y22" s="341" t="s">
        <v>40</v>
      </c>
      <c r="Z22" s="348" t="s">
        <v>39</v>
      </c>
      <c r="AA22" s="341" t="s">
        <v>38</v>
      </c>
      <c r="AB22" s="341" t="s">
        <v>37</v>
      </c>
      <c r="AC22" s="341" t="s">
        <v>36</v>
      </c>
      <c r="AD22" s="341" t="s">
        <v>35</v>
      </c>
      <c r="AE22" s="341" t="s">
        <v>34</v>
      </c>
      <c r="AF22" s="341" t="s">
        <v>33</v>
      </c>
      <c r="AG22" s="341"/>
      <c r="AH22" s="341"/>
      <c r="AI22" s="341"/>
      <c r="AJ22" s="341"/>
      <c r="AK22" s="341"/>
      <c r="AL22" s="341" t="s">
        <v>32</v>
      </c>
      <c r="AM22" s="341"/>
      <c r="AN22" s="341"/>
      <c r="AO22" s="341"/>
      <c r="AP22" s="341" t="s">
        <v>31</v>
      </c>
      <c r="AQ22" s="341"/>
      <c r="AR22" s="341" t="s">
        <v>30</v>
      </c>
      <c r="AS22" s="341" t="s">
        <v>29</v>
      </c>
      <c r="AT22" s="341" t="s">
        <v>28</v>
      </c>
      <c r="AU22" s="341" t="s">
        <v>27</v>
      </c>
      <c r="AV22" s="349" t="s">
        <v>26</v>
      </c>
    </row>
    <row r="23" spans="1:48" s="24" customFormat="1" ht="64.5" customHeight="1" x14ac:dyDescent="0.25">
      <c r="A23" s="356"/>
      <c r="B23" s="358"/>
      <c r="C23" s="356"/>
      <c r="D23" s="356"/>
      <c r="E23" s="351" t="s">
        <v>24</v>
      </c>
      <c r="F23" s="342" t="s">
        <v>133</v>
      </c>
      <c r="G23" s="342" t="s">
        <v>132</v>
      </c>
      <c r="H23" s="342" t="s">
        <v>131</v>
      </c>
      <c r="I23" s="344" t="s">
        <v>404</v>
      </c>
      <c r="J23" s="344" t="s">
        <v>405</v>
      </c>
      <c r="K23" s="344" t="s">
        <v>406</v>
      </c>
      <c r="L23" s="342" t="s">
        <v>81</v>
      </c>
      <c r="M23" s="356"/>
      <c r="N23" s="356"/>
      <c r="O23" s="356"/>
      <c r="P23" s="341"/>
      <c r="Q23" s="341"/>
      <c r="R23" s="341"/>
      <c r="S23" s="353" t="s">
        <v>3</v>
      </c>
      <c r="T23" s="353" t="s">
        <v>12</v>
      </c>
      <c r="U23" s="363"/>
      <c r="V23" s="363"/>
      <c r="W23" s="341"/>
      <c r="X23" s="341"/>
      <c r="Y23" s="341"/>
      <c r="Z23" s="341"/>
      <c r="AA23" s="341"/>
      <c r="AB23" s="341"/>
      <c r="AC23" s="341"/>
      <c r="AD23" s="341"/>
      <c r="AE23" s="341"/>
      <c r="AF23" s="341" t="s">
        <v>23</v>
      </c>
      <c r="AG23" s="341"/>
      <c r="AH23" s="341" t="s">
        <v>22</v>
      </c>
      <c r="AI23" s="341"/>
      <c r="AJ23" s="346" t="s">
        <v>21</v>
      </c>
      <c r="AK23" s="346" t="s">
        <v>20</v>
      </c>
      <c r="AL23" s="346" t="s">
        <v>19</v>
      </c>
      <c r="AM23" s="346" t="s">
        <v>18</v>
      </c>
      <c r="AN23" s="346" t="s">
        <v>17</v>
      </c>
      <c r="AO23" s="346" t="s">
        <v>16</v>
      </c>
      <c r="AP23" s="346" t="s">
        <v>15</v>
      </c>
      <c r="AQ23" s="364" t="s">
        <v>12</v>
      </c>
      <c r="AR23" s="341"/>
      <c r="AS23" s="341"/>
      <c r="AT23" s="341"/>
      <c r="AU23" s="341"/>
      <c r="AV23" s="350"/>
    </row>
    <row r="24" spans="1:48" s="24" customFormat="1"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162" t="s">
        <v>14</v>
      </c>
      <c r="AG24" s="162" t="s">
        <v>13</v>
      </c>
      <c r="AH24" s="163" t="s">
        <v>3</v>
      </c>
      <c r="AI24" s="163" t="s">
        <v>12</v>
      </c>
      <c r="AJ24" s="347"/>
      <c r="AK24" s="347"/>
      <c r="AL24" s="347"/>
      <c r="AM24" s="347"/>
      <c r="AN24" s="347"/>
      <c r="AO24" s="347"/>
      <c r="AP24" s="347"/>
      <c r="AQ24" s="365"/>
      <c r="AR24" s="341"/>
      <c r="AS24" s="341"/>
      <c r="AT24" s="341"/>
      <c r="AU24" s="341"/>
      <c r="AV24" s="35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71" t="s">
        <v>508</v>
      </c>
      <c r="B5" s="371"/>
      <c r="C5" s="86"/>
      <c r="D5" s="86"/>
      <c r="E5" s="86"/>
      <c r="F5" s="86"/>
      <c r="G5" s="86"/>
      <c r="H5" s="86"/>
    </row>
    <row r="6" spans="1:8" ht="18.75" x14ac:dyDescent="0.3">
      <c r="A6" s="167"/>
      <c r="B6" s="167"/>
      <c r="C6" s="167"/>
      <c r="D6" s="167"/>
      <c r="E6" s="167"/>
      <c r="F6" s="167"/>
      <c r="G6" s="167"/>
      <c r="H6" s="167"/>
    </row>
    <row r="7" spans="1:8" ht="18.75" x14ac:dyDescent="0.25">
      <c r="A7" s="214" t="s">
        <v>10</v>
      </c>
      <c r="B7" s="214"/>
      <c r="C7" s="166"/>
      <c r="D7" s="166"/>
      <c r="E7" s="166"/>
      <c r="F7" s="166"/>
      <c r="G7" s="166"/>
      <c r="H7" s="166"/>
    </row>
    <row r="8" spans="1:8" ht="18.75" x14ac:dyDescent="0.25">
      <c r="A8" s="166"/>
      <c r="B8" s="166"/>
      <c r="C8" s="166"/>
      <c r="D8" s="166"/>
      <c r="E8" s="166"/>
      <c r="F8" s="166"/>
      <c r="G8" s="166"/>
      <c r="H8" s="166"/>
    </row>
    <row r="9" spans="1:8" ht="18.75" x14ac:dyDescent="0.25">
      <c r="A9" s="213" t="s">
        <v>515</v>
      </c>
      <c r="B9" s="213"/>
      <c r="C9" s="164"/>
      <c r="D9" s="164"/>
      <c r="E9" s="164"/>
      <c r="F9" s="164"/>
      <c r="G9" s="164"/>
      <c r="H9" s="164"/>
    </row>
    <row r="10" spans="1:8" x14ac:dyDescent="0.25">
      <c r="A10" s="211" t="s">
        <v>9</v>
      </c>
      <c r="B10" s="21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4" t="s">
        <v>529</v>
      </c>
      <c r="B12" s="213"/>
      <c r="C12" s="164"/>
      <c r="D12" s="164"/>
      <c r="E12" s="164"/>
      <c r="F12" s="164"/>
      <c r="G12" s="164"/>
      <c r="H12" s="164"/>
    </row>
    <row r="13" spans="1:8" x14ac:dyDescent="0.25">
      <c r="A13" s="211" t="s">
        <v>8</v>
      </c>
      <c r="B13" s="211"/>
      <c r="C13" s="165"/>
      <c r="D13" s="165"/>
      <c r="E13" s="165"/>
      <c r="F13" s="165"/>
      <c r="G13" s="165"/>
      <c r="H13" s="165"/>
    </row>
    <row r="14" spans="1:8" ht="18.75" x14ac:dyDescent="0.25">
      <c r="A14" s="11"/>
      <c r="B14" s="11"/>
      <c r="C14" s="11"/>
      <c r="D14" s="11"/>
      <c r="E14" s="11"/>
      <c r="F14" s="11"/>
      <c r="G14" s="11"/>
      <c r="H14" s="11"/>
    </row>
    <row r="15" spans="1:8" ht="34.5" customHeight="1" x14ac:dyDescent="0.25">
      <c r="A15" s="212" t="s">
        <v>550</v>
      </c>
      <c r="B15" s="212"/>
      <c r="C15" s="174"/>
      <c r="D15" s="174"/>
      <c r="E15" s="174"/>
      <c r="F15" s="174"/>
      <c r="G15" s="174"/>
      <c r="H15" s="174"/>
    </row>
    <row r="16" spans="1:8" x14ac:dyDescent="0.25">
      <c r="A16" s="211" t="s">
        <v>7</v>
      </c>
      <c r="B16" s="211"/>
      <c r="C16" s="165"/>
      <c r="D16" s="165"/>
      <c r="E16" s="165"/>
      <c r="F16" s="165"/>
      <c r="G16" s="165"/>
      <c r="H16" s="165"/>
    </row>
    <row r="17" spans="1:2" x14ac:dyDescent="0.25">
      <c r="B17" s="142"/>
    </row>
    <row r="18" spans="1:2" ht="33.75" customHeight="1" x14ac:dyDescent="0.25">
      <c r="A18" s="369" t="s">
        <v>484</v>
      </c>
      <c r="B18" s="370"/>
    </row>
    <row r="19" spans="1:2" x14ac:dyDescent="0.25">
      <c r="B19" s="45"/>
    </row>
    <row r="20" spans="1:2" ht="16.5" thickBot="1" x14ac:dyDescent="0.3">
      <c r="B20" s="143"/>
    </row>
    <row r="21" spans="1:2" ht="16.5" thickBot="1" x14ac:dyDescent="0.3">
      <c r="A21" s="144" t="s">
        <v>355</v>
      </c>
      <c r="B21" s="198" t="s">
        <v>541</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543</v>
      </c>
    </row>
    <row r="27" spans="1:2" ht="29.25" thickBot="1" x14ac:dyDescent="0.3">
      <c r="A27" s="152" t="s">
        <v>533</v>
      </c>
      <c r="B27" s="199">
        <v>19.16</v>
      </c>
    </row>
    <row r="28" spans="1:2" ht="16.5" thickBot="1" x14ac:dyDescent="0.3">
      <c r="A28" s="148" t="s">
        <v>360</v>
      </c>
      <c r="B28" s="199" t="s">
        <v>544</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6" t="s">
        <v>502</v>
      </c>
    </row>
    <row r="57" spans="1:2" x14ac:dyDescent="0.25">
      <c r="A57" s="150" t="s">
        <v>380</v>
      </c>
      <c r="B57" s="367"/>
    </row>
    <row r="58" spans="1:2" x14ac:dyDescent="0.25">
      <c r="A58" s="150" t="s">
        <v>381</v>
      </c>
      <c r="B58" s="367"/>
    </row>
    <row r="59" spans="1:2" x14ac:dyDescent="0.25">
      <c r="A59" s="150" t="s">
        <v>382</v>
      </c>
      <c r="B59" s="367"/>
    </row>
    <row r="60" spans="1:2" x14ac:dyDescent="0.25">
      <c r="A60" s="150" t="s">
        <v>383</v>
      </c>
      <c r="B60" s="367"/>
    </row>
    <row r="61" spans="1:2" ht="16.5" thickBot="1" x14ac:dyDescent="0.3">
      <c r="A61" s="151" t="s">
        <v>384</v>
      </c>
      <c r="B61" s="368"/>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29.25" thickBot="1" x14ac:dyDescent="0.3">
      <c r="A72" s="154" t="s">
        <v>394</v>
      </c>
      <c r="B72" s="206" t="s">
        <v>545</v>
      </c>
    </row>
    <row r="73" spans="1:2" ht="28.5" customHeight="1" x14ac:dyDescent="0.25">
      <c r="A73" s="147" t="s">
        <v>395</v>
      </c>
      <c r="B73" s="366" t="s">
        <v>502</v>
      </c>
    </row>
    <row r="74" spans="1:2" x14ac:dyDescent="0.25">
      <c r="A74" s="150" t="s">
        <v>396</v>
      </c>
      <c r="B74" s="367"/>
    </row>
    <row r="75" spans="1:2" x14ac:dyDescent="0.25">
      <c r="A75" s="150" t="s">
        <v>397</v>
      </c>
      <c r="B75" s="367"/>
    </row>
    <row r="76" spans="1:2" x14ac:dyDescent="0.25">
      <c r="A76" s="150" t="s">
        <v>398</v>
      </c>
      <c r="B76" s="367"/>
    </row>
    <row r="77" spans="1:2" x14ac:dyDescent="0.25">
      <c r="A77" s="150" t="s">
        <v>399</v>
      </c>
      <c r="B77" s="367"/>
    </row>
    <row r="78" spans="1:2" ht="16.5" thickBot="1" x14ac:dyDescent="0.3">
      <c r="A78" s="155" t="s">
        <v>400</v>
      </c>
      <c r="B78" s="368"/>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2017-12-13T08:28:19Z</dcterms:modified>
</cp:coreProperties>
</file>